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Z_5DA6E0CA_B059_42E9_BCDF_1ECE1BBEC2D3_.wvu.PrintArea" localSheetId="0" hidden="1">Лист1!$A$1:$R$40</definedName>
    <definedName name="_xlnm.Print_Area" localSheetId="0">Лист1!$A$1:$R$40</definedName>
  </definedNames>
  <calcPr calcId="145621"/>
  <customWorkbookViews>
    <customWorkbookView name="User - Личное представление" guid="{5DA6E0CA-B059-42E9-BCDF-1ECE1BBEC2D3}" mergeInterval="0" personalView="1" maximized="1" windowWidth="1362" windowHeight="543" activeSheetId="1"/>
  </customWorkbookViews>
</workbook>
</file>

<file path=xl/calcChain.xml><?xml version="1.0" encoding="utf-8"?>
<calcChain xmlns="http://schemas.openxmlformats.org/spreadsheetml/2006/main">
  <c r="P29" i="1" l="1"/>
  <c r="Q29" i="1"/>
  <c r="R29" i="1"/>
  <c r="P30" i="1"/>
  <c r="Q30" i="1"/>
  <c r="R30" i="1"/>
  <c r="L30" i="1"/>
  <c r="L29" i="1"/>
  <c r="P17" i="1" l="1"/>
  <c r="P16" i="1"/>
  <c r="P23" i="1"/>
  <c r="P24" i="1"/>
  <c r="Q23" i="1" l="1"/>
  <c r="Q31" i="1" l="1"/>
  <c r="Q32" i="1"/>
  <c r="L31" i="1"/>
  <c r="L32" i="1"/>
  <c r="J33" i="1"/>
  <c r="K33" i="1"/>
  <c r="M33" i="1"/>
  <c r="N33" i="1"/>
  <c r="O33" i="1"/>
  <c r="I33" i="1"/>
  <c r="P31" i="1" l="1"/>
  <c r="R31" i="1" s="1"/>
  <c r="P32" i="1"/>
  <c r="R32" i="1" s="1"/>
  <c r="P22" i="1"/>
  <c r="P21" i="1"/>
  <c r="P20" i="1"/>
  <c r="P18" i="1"/>
  <c r="P15" i="1"/>
  <c r="P12" i="1"/>
  <c r="P11" i="1"/>
  <c r="Q19" i="1" l="1"/>
  <c r="L28" i="1"/>
  <c r="Q28" i="1"/>
  <c r="L27" i="1"/>
  <c r="Q27" i="1"/>
  <c r="Q26" i="1"/>
  <c r="L26" i="1"/>
  <c r="P26" i="1" s="1"/>
  <c r="Q25" i="1"/>
  <c r="L25" i="1"/>
  <c r="P25" i="1" s="1"/>
  <c r="L19" i="1"/>
  <c r="P28" i="1" l="1"/>
  <c r="R28" i="1" s="1"/>
  <c r="P27" i="1"/>
  <c r="P19" i="1"/>
  <c r="R19" i="1" s="1"/>
  <c r="R26" i="1"/>
  <c r="R25" i="1"/>
  <c r="R27" i="1" l="1"/>
  <c r="Q13" i="1"/>
  <c r="L13" i="1"/>
  <c r="Q14" i="1"/>
  <c r="L14" i="1"/>
  <c r="L33" i="1" l="1"/>
  <c r="P14" i="1"/>
  <c r="R14" i="1" s="1"/>
  <c r="P13" i="1"/>
  <c r="R13" i="1" l="1"/>
  <c r="P33" i="1"/>
  <c r="Q24" i="1"/>
  <c r="R24" i="1"/>
  <c r="R23" i="1"/>
  <c r="Q22" i="1"/>
  <c r="R22" i="1"/>
  <c r="Q21" i="1"/>
  <c r="R21" i="1"/>
  <c r="Q20" i="1"/>
  <c r="R20" i="1"/>
  <c r="Q18" i="1"/>
  <c r="R18" i="1"/>
  <c r="Q17" i="1"/>
  <c r="R16" i="1"/>
  <c r="Q16" i="1"/>
  <c r="Q15" i="1"/>
  <c r="R15" i="1"/>
  <c r="Q12" i="1"/>
  <c r="R12" i="1"/>
  <c r="Q11" i="1"/>
  <c r="R11" i="1"/>
  <c r="Q33" i="1" l="1"/>
  <c r="R17" i="1"/>
  <c r="R33" i="1" s="1"/>
</calcChain>
</file>

<file path=xl/sharedStrings.xml><?xml version="1.0" encoding="utf-8"?>
<sst xmlns="http://schemas.openxmlformats.org/spreadsheetml/2006/main" count="144" uniqueCount="90">
  <si>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</si>
  <si>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</si>
  <si>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</si>
  <si>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</si>
  <si>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</si>
  <si>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</si>
  <si>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</si>
  <si>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</si>
  <si>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</si>
  <si>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</si>
  <si>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</si>
  <si>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Капреоміцин 1г,  №1,</t>
  </si>
  <si>
    <t>128908</t>
  </si>
  <si>
    <t>Комбутол 400мг №100, Люпин Лімітед,Індія</t>
  </si>
  <si>
    <t>Макокс  капс.по150 мг№100,Фармасьютикал с Лімітед,Індія</t>
  </si>
  <si>
    <t>ПАСК натрієва сіль, по 5,52г., №25,АТ "Олайнфарм ",Латвія</t>
  </si>
  <si>
    <t>Пайзіна 500мг№100 ,Люпін Лімітед,Індія</t>
  </si>
  <si>
    <t>Протомід-250мг № 50,ТОФ "Люмьєр Фарма"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</si>
  <si>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</si>
  <si>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</si>
  <si>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</si>
  <si>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</si>
  <si>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</si>
  <si>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</si>
  <si>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</si>
  <si>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</si>
  <si>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</si>
  <si>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</si>
  <si>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</si>
  <si>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</si>
  <si>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>Од. виміру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</si>
  <si>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</si>
  <si>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</si>
  <si>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</si>
  <si>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</si>
  <si>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</si>
  <si>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</si>
  <si>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</si>
  <si>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</si>
  <si>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</si>
  <si>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</si>
  <si>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707 від14.07.16</t>
  </si>
  <si>
    <t>1012 від 16.12.14</t>
  </si>
  <si>
    <t>371 від 21.04.16</t>
  </si>
  <si>
    <t>1013 від26.12.14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</si>
  <si>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</si>
  <si>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</si>
  <si>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</si>
  <si>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</si>
  <si>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</si>
  <si>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ERE 3604A</t>
  </si>
  <si>
    <t>А 500426</t>
  </si>
  <si>
    <t>ЕРС 1401А</t>
  </si>
  <si>
    <t>А 500433</t>
  </si>
  <si>
    <t>CV 26/1-1</t>
  </si>
  <si>
    <t>BF  36/1-1</t>
  </si>
  <si>
    <t>EIW 603A</t>
  </si>
  <si>
    <t>EIW 604A</t>
  </si>
  <si>
    <t>Лисичанський обласний протитуберкульозний диспансер</t>
  </si>
  <si>
    <t>31.08.2019г</t>
  </si>
  <si>
    <t xml:space="preserve">Головний лікар   </t>
  </si>
  <si>
    <t>Н.Д. Прихода</t>
  </si>
  <si>
    <t>Н.В. Ковальова</t>
  </si>
  <si>
    <t>Н.М. Верезій 0506008949</t>
  </si>
  <si>
    <t>Передано на звітну дату</t>
  </si>
  <si>
    <t>1012 від 26.12.14</t>
  </si>
  <si>
    <t>Канаміцин 1,0 фл. №1 ВАТ "Київмедпрепарад"</t>
  </si>
  <si>
    <t>фл.</t>
  </si>
  <si>
    <t>Ізоніазид сироп № 200 ТОВ "Юрія Фарм" Україна</t>
  </si>
  <si>
    <t>BD56/1-1</t>
  </si>
  <si>
    <t>Ізоніазид 0,1 №100 Маклеодс Фармасьютикал с Лімітед,Індія</t>
  </si>
  <si>
    <t>EIV 602A</t>
  </si>
  <si>
    <t>Теризидон, капсули по 250 мг№10%% ПрАТ "Технолог" Україна</t>
  </si>
  <si>
    <t>404 від 04.05.2016</t>
  </si>
  <si>
    <t>Теріз, капсули по 250мг№100%%Маклеодс, Фармасьютикал, с.Ліметед. Індія</t>
  </si>
  <si>
    <t>707 від 14.07.2016</t>
  </si>
  <si>
    <t>ETA9601C</t>
  </si>
  <si>
    <t>Левомак 500 мг. №100, Маклеодс Фармаксьтікалс, Індія</t>
  </si>
  <si>
    <t>1012 від 26.12.2014</t>
  </si>
  <si>
    <t>ELB5602A</t>
  </si>
  <si>
    <t>Рифамбутин 0,15 № 30</t>
  </si>
  <si>
    <t>Коксерин 250 мг. № 100</t>
  </si>
  <si>
    <t>55 від 23.01.2017</t>
  </si>
  <si>
    <t>А602602</t>
  </si>
  <si>
    <t>ЕСВ 5697А</t>
  </si>
  <si>
    <t xml:space="preserve">            станом на кінець звітної дати 13 березня 2017  року</t>
  </si>
  <si>
    <t>475 від 24.05.2016</t>
  </si>
  <si>
    <t>Лінезолф 600 мг. № 10 Мікро Лабс лімітед, індія</t>
  </si>
  <si>
    <t>845 від 15.08.2016</t>
  </si>
  <si>
    <t>LZPН0001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</si>
</sst>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0" fillId="0" borderId="2" xfId="0" applyFont="1" applyBorder="1"/>
    <xf numFmtId="2" fontId="2" fillId="0" borderId="0" xfId="0" applyNumberFormat="1" applyFont="1"/>
    <xf numFmtId="1" fontId="11" fillId="2" borderId="1" xfId="1" applyNumberFormat="1" applyFont="1" applyFill="1" applyBorder="1" applyAlignment="1" applyProtection="1">
      <alignment shrinkToFit="1"/>
    </xf>
    <xf numFmtId="2" fontId="11" fillId="0" borderId="1" xfId="1" applyNumberFormat="1" applyFont="1" applyFill="1" applyBorder="1" applyAlignment="1" applyProtection="1">
      <alignment shrinkToFit="1"/>
    </xf>
    <xf numFmtId="1" fontId="11" fillId="0" borderId="1" xfId="1" applyNumberFormat="1" applyFont="1" applyFill="1" applyBorder="1" applyAlignment="1" applyProtection="1">
      <alignment shrinkToFit="1"/>
    </xf>
    <xf numFmtId="0" fontId="13" fillId="0" borderId="0" xfId="0" applyFont="1"/>
    <xf numFmtId="0" fontId="11" fillId="0" borderId="1" xfId="1" applyNumberFormat="1" applyFont="1" applyFill="1" applyBorder="1" applyAlignment="1" applyProtection="1">
      <alignment shrinkToFit="1"/>
    </xf>
    <xf numFmtId="0" fontId="3" fillId="0" borderId="3" xfId="1" applyFont="1" applyBorder="1" applyAlignment="1">
      <alignment horizontal="left"/>
    </xf>
    <xf numFmtId="2" fontId="3" fillId="0" borderId="2" xfId="1" applyNumberFormat="1" applyFont="1" applyFill="1" applyBorder="1" applyAlignment="1" applyProtection="1">
      <alignment shrinkToFit="1"/>
    </xf>
    <xf numFmtId="0" fontId="6" fillId="0" borderId="6" xfId="1" applyFont="1" applyBorder="1" applyAlignment="1" applyProtection="1">
      <alignment horizontal="center" wrapText="1"/>
      <protection locked="0"/>
    </xf>
    <xf numFmtId="0" fontId="6" fillId="0" borderId="7" xfId="1" applyFont="1" applyBorder="1" applyAlignment="1" applyProtection="1">
      <alignment horizontal="center" wrapText="1"/>
      <protection locked="0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>
      <alignment horizontal="center"/>
    </xf>
    <xf numFmtId="0" fontId="3" fillId="0" borderId="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3.xml"/><Relationship Id="rId34" Type="http://schemas.openxmlformats.org/officeDocument/2006/relationships/revisionLog" Target="revisionLog1.xml"/><Relationship Id="rId38" Type="http://schemas.openxmlformats.org/officeDocument/2006/relationships/revisionLog" Target="revisionLog2.xml"/><Relationship Id="rId41" Type="http://schemas.openxmlformats.org/officeDocument/2006/relationships/revisionLog" Target="revisionLog5.xml"/><Relationship Id="rId37" Type="http://schemas.openxmlformats.org/officeDocument/2006/relationships/revisionLog" Target="revisionLog12.xml"/><Relationship Id="rId40" Type="http://schemas.openxmlformats.org/officeDocument/2006/relationships/revisionLog" Target="revisionLog4.xml"/><Relationship Id="rId36" Type="http://schemas.openxmlformats.org/officeDocument/2006/relationships/revisionLog" Target="revisionLog7.xml"/><Relationship Id="rId35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B089BAC-66E4-4D33-9907-BA550822C0CA}" diskRevisions="1" revisionId="1383" version="41">
  <header guid="{4A45373A-3E25-45D2-925F-8FE9FDA16E84}" dateTime="2017-02-13T12:33:49" maxSheetId="4" userName="User" r:id="rId34" minRId="1079" maxRId="1156">
    <sheetIdMap count="3">
      <sheetId val="1"/>
      <sheetId val="2"/>
      <sheetId val="3"/>
    </sheetIdMap>
  </header>
  <header guid="{6B260465-0B74-421A-AD73-E57D1706AEAD}" dateTime="2017-02-13T12:34:43" maxSheetId="4" userName="User" r:id="rId35">
    <sheetIdMap count="3">
      <sheetId val="1"/>
      <sheetId val="2"/>
      <sheetId val="3"/>
    </sheetIdMap>
  </header>
  <header guid="{7E50065D-7CB6-4182-8D97-7D537E707BCE}" dateTime="2017-02-13T14:00:28" maxSheetId="4" userName="User" r:id="rId36" minRId="1159">
    <sheetIdMap count="3">
      <sheetId val="1"/>
      <sheetId val="2"/>
      <sheetId val="3"/>
    </sheetIdMap>
  </header>
  <header guid="{C7BEDCA5-2786-493D-9223-603C6FC48268}" dateTime="2017-02-20T10:13:36" maxSheetId="4" userName="User" r:id="rId37" minRId="1161" maxRId="1207">
    <sheetIdMap count="3">
      <sheetId val="1"/>
      <sheetId val="2"/>
      <sheetId val="3"/>
    </sheetIdMap>
  </header>
  <header guid="{3B24B6F8-BDDE-4FFC-9681-30543CFBD6CC}" dateTime="2017-02-27T13:49:32" maxSheetId="4" userName="User" r:id="rId38" minRId="1208" maxRId="1257">
    <sheetIdMap count="3">
      <sheetId val="1"/>
      <sheetId val="2"/>
      <sheetId val="3"/>
    </sheetIdMap>
  </header>
  <header guid="{C45B7D96-BFF7-46A1-AD18-5F979C832A62}" dateTime="2017-03-06T11:26:33" maxSheetId="4" userName="User" r:id="rId39" minRId="1258" maxRId="1295">
    <sheetIdMap count="3">
      <sheetId val="1"/>
      <sheetId val="2"/>
      <sheetId val="3"/>
    </sheetIdMap>
  </header>
  <header guid="{650675BF-FF9A-41FF-94D9-231FB9D64C69}" dateTime="2017-03-13T10:33:22" maxSheetId="4" userName="User" r:id="rId40" minRId="1297" maxRId="1367">
    <sheetIdMap count="3">
      <sheetId val="1"/>
      <sheetId val="2"/>
      <sheetId val="3"/>
    </sheetIdMap>
  </header>
  <header guid="{4B089BAC-66E4-4D33-9907-BA550822C0CA}" dateTime="2017-03-13T13:47:20" maxSheetId="4" userName="User" r:id="rId41" minRId="1369" maxRId="1382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79" sId="1">
    <oc r="B7" t="inlineStr">
      <is>
        <t xml:space="preserve">            станом на кінець звітної дати 06 лютого 2017  року</t>
      </is>
    </oc>
    <nc r="B7" t="inlineStr">
      <is>
        <t xml:space="preserve">            станом на кінець звітної дати 13 лютого 2017  року</t>
      </is>
    </nc>
  </rcc>
  <rcc rId="1080" sId="1" numFmtId="4">
    <oc r="I11">
      <v>14300</v>
    </oc>
    <nc r="I11">
      <v>14276</v>
    </nc>
  </rcc>
  <rcc rId="1081" sId="1" numFmtId="4">
    <oc r="J11">
      <v>6003.14</v>
    </oc>
    <nc r="J11">
      <v>5993.06</v>
    </nc>
  </rcc>
  <rcc rId="1082" sId="1" numFmtId="4">
    <oc r="I12">
      <v>799</v>
    </oc>
    <nc r="I12">
      <v>200</v>
    </nc>
  </rcc>
  <rcc rId="1083" sId="1" numFmtId="4">
    <oc r="J12">
      <v>335.41744565217408</v>
    </oc>
    <nc r="J12">
      <v>83.957445652174073</v>
    </nc>
  </rcc>
  <rcc rId="1084" sId="1" numFmtId="4">
    <oc r="I15">
      <v>2230</v>
    </oc>
    <nc r="I15">
      <v>2186</v>
    </nc>
  </rcc>
  <rcc rId="1085" sId="1" numFmtId="4">
    <oc r="J15">
      <v>158151.6</v>
    </oc>
    <nc r="J15">
      <v>155031.12</v>
    </nc>
  </rcc>
  <rcc rId="1086" sId="1" numFmtId="4">
    <oc r="I16">
      <v>395</v>
    </oc>
    <nc r="I16">
      <v>385</v>
    </nc>
  </rcc>
  <rcc rId="1087" sId="1" numFmtId="4">
    <oc r="J16">
      <v>8878.1200000000008</v>
    </oc>
    <nc r="J16">
      <v>8653.36</v>
    </nc>
  </rcc>
  <rcc rId="1088" sId="1" numFmtId="4">
    <oc r="I17">
      <v>1140</v>
    </oc>
    <nc r="I17">
      <v>1081</v>
    </nc>
  </rcc>
  <rcc rId="1089" sId="1" numFmtId="4">
    <oc r="J17">
      <v>2694.9559999999992</v>
    </oc>
    <nc r="J17">
      <v>2555.4759999999992</v>
    </nc>
  </rcc>
  <rcc rId="1090" sId="1" numFmtId="4">
    <oc r="I18">
      <v>126</v>
    </oc>
    <nc r="I18">
      <v>92</v>
    </nc>
  </rcc>
  <rcc rId="1091" sId="1" numFmtId="4">
    <oc r="J18">
      <v>8463.42</v>
    </oc>
    <nc r="J18">
      <v>6179.6399999999994</v>
    </nc>
  </rcc>
  <rcc rId="1092" sId="1" numFmtId="4">
    <oc r="I20">
      <v>56597</v>
    </oc>
    <nc r="I20">
      <v>55928</v>
    </nc>
  </rcc>
  <rcc rId="1093" sId="1" numFmtId="4">
    <oc r="J20">
      <v>25978.027341630837</v>
    </oc>
    <nc r="J20">
      <v>25670.957341630838</v>
    </nc>
  </rcc>
  <rcc rId="1094" sId="1" numFmtId="4">
    <oc r="I21">
      <v>6995</v>
    </oc>
    <nc r="I21">
      <v>5721</v>
    </nc>
  </rcc>
  <rcc rId="1095" sId="1" numFmtId="4">
    <oc r="J21">
      <v>5831.0320000000011</v>
    </oc>
    <nc r="J21">
      <v>4769.0220000000008</v>
    </nc>
  </rcc>
  <rcc rId="1096" sId="1" numFmtId="4">
    <oc r="I24">
      <v>93134</v>
    </oc>
    <nc r="I24">
      <v>90499</v>
    </nc>
  </rcc>
  <rcc rId="1097" sId="1" numFmtId="4">
    <oc r="J24">
      <v>37067.333609195986</v>
    </oc>
    <nc r="J24">
      <v>36018.603609195983</v>
    </nc>
  </rcc>
  <rcc rId="1098" sId="1" numFmtId="4">
    <oc r="I25">
      <v>8173</v>
    </oc>
    <nc r="I25">
      <v>7800</v>
    </nc>
  </rcc>
  <rcc rId="1099" sId="1" numFmtId="4">
    <oc r="J25">
      <v>15741.204562464283</v>
    </oc>
    <nc r="J25">
      <v>15022.804562464284</v>
    </nc>
  </rcc>
  <rcc rId="1100" sId="1" numFmtId="4">
    <oc r="I26">
      <v>973</v>
    </oc>
    <nc r="I26">
      <v>369</v>
    </nc>
  </rcc>
  <rcc rId="1101" sId="1" numFmtId="4">
    <oc r="J26">
      <v>1427.6781000000005</v>
    </oc>
    <nc r="J26">
      <v>541.42810000000054</v>
    </nc>
  </rcc>
  <rcc rId="1102" sId="1" numFmtId="4">
    <oc r="I27">
      <v>2570</v>
    </oc>
    <nc r="I27">
      <v>2467</v>
    </nc>
  </rcc>
  <rcc rId="1103" sId="1" numFmtId="4">
    <oc r="J27">
      <v>20200.2</v>
    </oc>
    <nc r="J27">
      <v>19390.62</v>
    </nc>
  </rcc>
  <rcc rId="1104" sId="1" numFmtId="4">
    <oc r="I29">
      <v>700</v>
    </oc>
    <nc r="I29">
      <v>466</v>
    </nc>
  </rcc>
  <rcc rId="1105" sId="1" numFmtId="4">
    <oc r="J29">
      <v>18724.09</v>
    </oc>
    <nc r="J29">
      <v>12464.89</v>
    </nc>
  </rcc>
  <rcc rId="1106" sId="1" numFmtId="4">
    <oc r="O12">
      <v>599</v>
    </oc>
    <nc r="O12"/>
  </rcc>
  <rrc rId="1107" sId="1" ref="A31:XFD31" action="insertRow"/>
  <rrc rId="1108" sId="1" ref="A31:XFD31" action="insertRow"/>
  <rcc rId="1109" sId="1">
    <oc r="I33">
      <f>SUM(I11:I30)</f>
    </oc>
    <nc r="I33">
      <f>SUM(I11:I32)</f>
    </nc>
  </rcc>
  <rcc rId="1110" sId="1">
    <oc r="J33">
      <f>SUM(J11:J30)</f>
    </oc>
    <nc r="J33">
      <f>SUM(J11:J32)</f>
    </nc>
  </rcc>
  <rcc rId="1111" sId="1">
    <oc r="K33">
      <f>SUM(K11:K30)</f>
    </oc>
    <nc r="K33">
      <f>SUM(K11:K32)</f>
    </nc>
  </rcc>
  <rcc rId="1112" sId="1">
    <oc r="L33">
      <f>SUM(L11:L30)</f>
    </oc>
    <nc r="L33">
      <f>SUM(L11:L32)</f>
    </nc>
  </rcc>
  <rcc rId="1113" sId="1">
    <oc r="M33">
      <f>SUM(M11:M30)</f>
    </oc>
    <nc r="M33">
      <f>SUM(M11:M32)</f>
    </nc>
  </rcc>
  <rcc rId="1114" sId="1">
    <oc r="N33">
      <f>SUM(N11:N30)</f>
    </oc>
    <nc r="N33">
      <f>SUM(N11:N32)</f>
    </nc>
  </rcc>
  <rcc rId="1115" sId="1">
    <oc r="O33">
      <f>SUM(O11:O30)</f>
    </oc>
    <nc r="O33">
      <f>SUM(O11:O32)</f>
    </nc>
  </rcc>
  <rcc rId="1116" sId="1">
    <oc r="P33">
      <f>SUM(P11:P30)</f>
    </oc>
    <nc r="P33">
      <f>SUM(P11:P32)</f>
    </nc>
  </rcc>
  <rcc rId="1117" sId="1">
    <oc r="Q33">
      <f>SUM(Q11:Q30)</f>
    </oc>
    <nc r="Q33">
      <f>SUM(Q11:Q32)</f>
    </nc>
  </rcc>
  <rcc rId="1118" sId="1">
    <oc r="R33">
      <f>SUM(R11:R30)</f>
    </oc>
    <nc r="R33">
      <f>SUM(R11:R32)</f>
    </nc>
  </rcc>
  <rcc rId="1119" sId="1">
    <nc r="B31">
      <v>2301400</v>
    </nc>
  </rcc>
  <rcc rId="1120" sId="1">
    <nc r="B32">
      <v>2301400</v>
    </nc>
  </rcc>
  <rcc rId="1121" sId="1">
    <nc r="C31" t="inlineStr">
      <is>
        <t>Рифамбутин 0,15 № 30</t>
      </is>
    </nc>
  </rcc>
  <rcc rId="1122" sId="1">
    <nc r="C32" t="inlineStr">
      <is>
        <t>Коксерин 250 мг. № 100</t>
      </is>
    </nc>
  </rcc>
  <rcc rId="1123" sId="1">
    <nc r="D31" t="inlineStr">
      <is>
        <t>501 від 01.06.16</t>
      </is>
    </nc>
  </rcc>
  <rcc rId="1124" sId="1">
    <nc r="A31" t="inlineStr">
      <is>
        <t>ДП "Укрмедпостач"</t>
      </is>
    </nc>
  </rcc>
  <rcc rId="1125" sId="1">
    <nc r="D32" t="inlineStr">
      <is>
        <t>55 від 23.01.2017</t>
      </is>
    </nc>
  </rcc>
  <rcc rId="1126" sId="1">
    <nc r="E31" t="inlineStr">
      <is>
        <t>капс</t>
      </is>
    </nc>
  </rcc>
  <rcc rId="1127" sId="1">
    <nc r="E32" t="inlineStr">
      <is>
        <t>капс</t>
      </is>
    </nc>
  </rcc>
  <rcc rId="1128" sId="1">
    <nc r="F31" t="inlineStr">
      <is>
        <t>А602602</t>
      </is>
    </nc>
  </rcc>
  <rcc rId="1129" sId="1">
    <nc r="F32" t="inlineStr">
      <is>
        <t>ЕСВ 5697А</t>
      </is>
    </nc>
  </rcc>
  <rcc rId="1130" sId="1" numFmtId="19">
    <nc r="G31">
      <v>43554</v>
    </nc>
  </rcc>
  <rcc rId="1131" sId="1" numFmtId="19">
    <nc r="G32">
      <v>43434</v>
    </nc>
  </rcc>
  <rcc rId="1132" sId="1">
    <nc r="H31">
      <v>23.234999999999999</v>
    </nc>
  </rcc>
  <rcc rId="1133" sId="1" numFmtId="4">
    <nc r="I31">
      <v>0</v>
    </nc>
  </rcc>
  <rcc rId="1134" sId="1" numFmtId="4">
    <nc r="J31">
      <v>0</v>
    </nc>
  </rcc>
  <rcc rId="1135" sId="1" numFmtId="4">
    <nc r="K31">
      <v>240</v>
    </nc>
  </rcc>
  <rcc rId="1136" sId="1">
    <nc r="L31">
      <f>H31*K31</f>
    </nc>
  </rcc>
  <rcc rId="1137" sId="1">
    <nc r="L32">
      <f>H32*K32</f>
    </nc>
  </rcc>
  <rcc rId="1138" sId="1">
    <nc r="H32">
      <v>6.9931000000000001</v>
    </nc>
  </rcc>
  <rcc rId="1139" sId="1" numFmtId="4">
    <nc r="I32">
      <v>0</v>
    </nc>
  </rcc>
  <rcc rId="1140" sId="1" numFmtId="4">
    <nc r="J32">
      <v>0</v>
    </nc>
  </rcc>
  <rcc rId="1141" sId="1" numFmtId="4">
    <nc r="K32">
      <v>2000</v>
    </nc>
  </rcc>
  <rcc rId="1142" sId="1">
    <nc r="Q31">
      <f>I31-O31+K31</f>
    </nc>
  </rcc>
  <rcc rId="1143" sId="1">
    <nc r="R31">
      <f>J31-P31+L31</f>
    </nc>
  </rcc>
  <rcc rId="1144" sId="1">
    <nc r="Q32">
      <f>I32-O32+K32</f>
    </nc>
  </rcc>
  <rcc rId="1145" sId="1">
    <nc r="R32">
      <f>J32-P32+L32</f>
    </nc>
  </rcc>
  <rcc rId="1146" sId="1" numFmtId="4">
    <oc r="O11">
      <v>24</v>
    </oc>
    <nc r="O11">
      <v>176</v>
    </nc>
  </rcc>
  <rcc rId="1147" sId="1" numFmtId="4">
    <oc r="O15">
      <v>44</v>
    </oc>
    <nc r="O15">
      <v>54</v>
    </nc>
  </rcc>
  <rcc rId="1148" sId="1" numFmtId="4">
    <oc r="O17">
      <v>59</v>
    </oc>
    <nc r="O17">
      <v>139</v>
    </nc>
  </rcc>
  <rcc rId="1149" sId="1" numFmtId="4">
    <oc r="O18">
      <v>34</v>
    </oc>
    <nc r="O18">
      <v>10</v>
    </nc>
  </rcc>
  <rcc rId="1150" sId="1" numFmtId="4">
    <oc r="O20">
      <v>669</v>
    </oc>
    <nc r="O20">
      <v>639</v>
    </nc>
  </rcc>
  <rcc rId="1151" sId="1" numFmtId="4">
    <oc r="O21">
      <v>1274</v>
    </oc>
    <nc r="O21">
      <v>1895</v>
    </nc>
  </rcc>
  <rcc rId="1152" sId="1" numFmtId="4">
    <oc r="O24">
      <v>2635</v>
    </oc>
    <nc r="O24">
      <v>1773</v>
    </nc>
  </rcc>
  <rcc rId="1153" sId="1" numFmtId="4">
    <oc r="O25">
      <v>373</v>
    </oc>
    <nc r="O25">
      <v>241</v>
    </nc>
  </rcc>
  <rcc rId="1154" sId="1" numFmtId="4">
    <oc r="O26">
      <v>604</v>
    </oc>
    <nc r="O26">
      <v>95</v>
    </nc>
  </rcc>
  <rcc rId="1155" sId="1" numFmtId="4">
    <oc r="O27">
      <v>103</v>
    </oc>
    <nc r="O27">
      <v>92</v>
    </nc>
  </rcc>
  <rcc rId="1156" sId="1" numFmtId="4">
    <oc r="O29">
      <v>234</v>
    </oc>
    <nc r="O29">
      <v>201</v>
    </nc>
  </rcc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>
    <oc r="B7" t="inlineStr">
      <is>
        <t xml:space="preserve">            станом на кінець звітної дати 20 лютого 2017  року</t>
      </is>
    </oc>
    <nc r="B7" t="inlineStr">
      <is>
        <t xml:space="preserve">            станом на кінець звітної дати 27 лютого 2017  року</t>
      </is>
    </nc>
  </rcc>
  <rcc rId="1209" sId="1" numFmtId="4">
    <oc r="I11">
      <v>14100</v>
    </oc>
    <nc r="I11">
      <v>13847</v>
    </nc>
  </rcc>
  <rcc rId="1210" sId="1" numFmtId="4">
    <oc r="J11">
      <v>5919.18</v>
    </oc>
    <nc r="J11">
      <v>5812.97</v>
    </nc>
  </rcc>
  <rcc rId="1211" sId="1" numFmtId="4">
    <oc r="I15">
      <v>2132</v>
    </oc>
    <nc r="I15">
      <v>2063</v>
    </nc>
  </rcc>
  <rcc rId="1212" sId="1" numFmtId="4">
    <oc r="J15">
      <v>151201.44</v>
    </oc>
    <nc r="J15">
      <v>146307.96</v>
    </nc>
  </rcc>
  <rcc rId="1213" sId="1" numFmtId="4">
    <oc r="I17">
      <v>942</v>
    </oc>
    <nc r="I17">
      <v>816</v>
    </nc>
  </rcc>
  <rcc rId="1214" sId="1" numFmtId="4">
    <oc r="J17">
      <v>2226.8859999999991</v>
    </oc>
    <nc r="J17">
      <v>1929.0259999999989</v>
    </nc>
  </rcc>
  <rcc rId="1215" sId="1" numFmtId="4">
    <oc r="I20">
      <v>55289</v>
    </oc>
    <nc r="I20">
      <v>54395</v>
    </nc>
  </rcc>
  <rcc rId="1216" sId="1" numFmtId="4">
    <oc r="J20">
      <v>25377.657341630838</v>
    </oc>
    <nc r="J20">
      <v>24967.30734163084</v>
    </nc>
  </rcc>
  <rcc rId="1217" sId="1" numFmtId="4">
    <oc r="I21">
      <v>3826</v>
    </oc>
    <nc r="I21">
      <v>1875</v>
    </nc>
  </rcc>
  <rcc rId="1218" sId="1" numFmtId="4">
    <oc r="J21">
      <v>3189.3520000000008</v>
    </oc>
    <nc r="J21">
      <v>1563.0020000000009</v>
    </nc>
  </rcc>
  <rcc rId="1219" sId="1" numFmtId="4">
    <oc r="I24">
      <v>88726</v>
    </oc>
    <nc r="I24">
      <v>86636</v>
    </nc>
  </rcc>
  <rcc rId="1220" sId="1" numFmtId="4">
    <oc r="J24">
      <v>35312.953609195982</v>
    </oc>
    <nc r="J24">
      <v>34481.133609195982</v>
    </nc>
  </rcc>
  <rcc rId="1221" sId="1" numFmtId="4">
    <oc r="I25">
      <v>7559</v>
    </oc>
    <nc r="I25">
      <v>7388</v>
    </nc>
  </rcc>
  <rcc rId="1222" sId="1" numFmtId="4">
    <oc r="J25">
      <v>14558.634562464284</v>
    </oc>
    <nc r="J25">
      <v>14229.284562464283</v>
    </nc>
  </rcc>
  <rcc rId="1223" sId="1" numFmtId="4">
    <oc r="I26">
      <v>274</v>
    </oc>
    <nc r="I26">
      <v>146</v>
    </nc>
  </rcc>
  <rcc rId="1224" sId="1" numFmtId="4">
    <oc r="J26">
      <v>402.03810000000055</v>
    </oc>
    <nc r="J26">
      <v>214.22810000000055</v>
    </nc>
  </rcc>
  <rcc rId="1225" sId="1" numFmtId="4">
    <oc r="I27">
      <v>2375</v>
    </oc>
    <nc r="I27">
      <v>2263</v>
    </nc>
  </rcc>
  <rcc rId="1226" sId="1" numFmtId="4">
    <oc r="J27">
      <v>18667.5</v>
    </oc>
    <nc r="J27">
      <v>17787.18</v>
    </nc>
  </rcc>
  <rcc rId="1227" sId="1" numFmtId="4">
    <oc r="I29">
      <v>265</v>
    </oc>
    <nc r="I29">
      <v>235</v>
    </nc>
  </rcc>
  <rcc rId="1228" sId="1" numFmtId="4">
    <oc r="J29">
      <v>7088.4</v>
    </oc>
    <nc r="J29">
      <v>6285.94</v>
    </nc>
  </rcc>
  <rcc rId="1229" sId="1" numFmtId="4">
    <oc r="I30">
      <v>2000</v>
    </oc>
    <nc r="I30">
      <v>1870</v>
    </nc>
  </rcc>
  <rcc rId="1230" sId="1" numFmtId="4">
    <oc r="J30">
      <v>2559.2000000000003</v>
    </oc>
    <nc r="J30">
      <v>2392.8500000000004</v>
    </nc>
  </rcc>
  <rcc rId="1231" sId="1" numFmtId="4">
    <oc r="I31">
      <v>240</v>
    </oc>
    <nc r="I31">
      <v>220</v>
    </nc>
  </rcc>
  <rcc rId="1232" sId="1" numFmtId="4">
    <oc r="I32">
      <v>2000</v>
    </oc>
    <nc r="I32">
      <v>1919</v>
    </nc>
  </rcc>
  <rcc rId="1233" sId="1" numFmtId="4">
    <oc r="O11">
      <v>253</v>
    </oc>
    <nc r="O11">
      <v>347</v>
    </nc>
  </rcc>
  <rcc rId="1234" sId="1" numFmtId="4">
    <oc r="O15">
      <v>69</v>
    </oc>
    <nc r="O15">
      <v>77</v>
    </nc>
  </rcc>
  <rcc rId="1235" sId="1" numFmtId="4">
    <nc r="O16">
      <v>10</v>
    </nc>
  </rcc>
  <rcc rId="1236" sId="1" numFmtId="4">
    <oc r="O17">
      <v>126</v>
    </oc>
    <nc r="O17">
      <v>176</v>
    </nc>
  </rcc>
  <rcc rId="1237" sId="1" numFmtId="4">
    <nc r="O19">
      <v>27</v>
    </nc>
  </rcc>
  <rcc rId="1238" sId="1" numFmtId="4">
    <oc r="O20">
      <v>894</v>
    </oc>
    <nc r="O20">
      <v>760</v>
    </nc>
  </rcc>
  <rcc rId="1239" sId="1" numFmtId="4">
    <oc r="O21">
      <v>1951</v>
    </oc>
    <nc r="O21">
      <v>1575</v>
    </nc>
  </rcc>
  <rcc rId="1240" sId="1" numFmtId="4">
    <nc r="O22">
      <v>385</v>
    </nc>
  </rcc>
  <rcc rId="1241" sId="1" numFmtId="4">
    <oc r="O24">
      <v>2090</v>
    </oc>
    <nc r="O24">
      <v>2764</v>
    </nc>
  </rcc>
  <rcc rId="1242" sId="1" numFmtId="4">
    <oc r="O25">
      <v>171</v>
    </oc>
    <nc r="O25">
      <v>120</v>
    </nc>
  </rcc>
  <rcc rId="1243" sId="1" numFmtId="4">
    <oc r="O26">
      <v>128</v>
    </oc>
    <nc r="O26">
      <v>146</v>
    </nc>
  </rcc>
  <rcc rId="1244" sId="1" numFmtId="4">
    <oc r="O27">
      <v>112</v>
    </oc>
    <nc r="O27">
      <v>113</v>
    </nc>
  </rcc>
  <rcc rId="1245" sId="1" numFmtId="4">
    <oc r="O29">
      <v>30</v>
    </oc>
    <nc r="O29">
      <v>148</v>
    </nc>
  </rcc>
  <rcc rId="1246" sId="1" numFmtId="4">
    <oc r="O30">
      <v>130</v>
    </oc>
    <nc r="O30">
      <v>60</v>
    </nc>
  </rcc>
  <rcc rId="1247" sId="1" numFmtId="4">
    <oc r="O31">
      <v>20</v>
    </oc>
    <nc r="O31">
      <v>10</v>
    </nc>
  </rcc>
  <rcc rId="1248" sId="1">
    <nc r="P31">
      <f>ROUND((L31+J31)/(I31+K31)*O31,2)</f>
    </nc>
  </rcc>
  <rcc rId="1249" sId="1" numFmtId="4">
    <oc r="O32">
      <v>81</v>
    </oc>
    <nc r="O32">
      <v>134</v>
    </nc>
  </rcc>
  <rcc rId="1250" sId="1">
    <nc r="P32">
      <f>ROUND((L32+J32)/(I32+K32)*O32,2)</f>
    </nc>
  </rcc>
  <rcc rId="1251" sId="1" numFmtId="4">
    <oc r="J31">
      <v>5576.4</v>
    </oc>
    <nc r="J31">
      <v>5111.7</v>
    </nc>
  </rcc>
  <rcc rId="1252" sId="1" numFmtId="4">
    <oc r="J32">
      <v>13986.2</v>
    </oc>
    <nc r="J32">
      <v>13419.76</v>
    </nc>
  </rcc>
  <rcc rId="1253" sId="1">
    <oc r="P30">
      <f>ROUND((L30+J30)/(I30+K30)*O30,2)</f>
    </oc>
    <nc r="P30">
      <f>ROUND((L30+J30)/(I30+K30)*O30,2)-0.01</f>
    </nc>
  </rcc>
  <rcc rId="1254" sId="1">
    <oc r="P25">
      <f>ROUND((L25+J25)/(I25+K25)*O25,2)</f>
    </oc>
    <nc r="P25">
      <f>ROUND((L25+J25)/(I25+K25)*O25,2)-0.01</f>
    </nc>
  </rcc>
  <rcc rId="1255" sId="1">
    <oc r="P24">
      <f>ROUND((L24+J24)/(I24+K24)*O24,2)</f>
    </oc>
    <nc r="P24">
      <f>ROUND((L24+J24)/(I24+K24)*O24,2)+0.01</f>
    </nc>
  </rcc>
  <rcc rId="1256" sId="1">
    <oc r="P17">
      <f>ROUND((L17+J17)/(I17+K17)*O17,2)</f>
    </oc>
    <nc r="P17">
      <f>ROUND((L17+J17)/(I17+K17)*O17,2)+0.01</f>
    </nc>
  </rcc>
  <rcc rId="1257" sId="1">
    <oc r="P16">
      <f>ROUND((L16+J16)/(I16+K16)*O16,2)</f>
    </oc>
    <nc r="P16">
      <f>ROUND((L16+J16)/(I16+K16)*O16,2)+0.01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58" sId="1">
    <oc r="B7" t="inlineStr">
      <is>
        <t xml:space="preserve">            станом на кінець звітної дати 27 лютого 2017  року</t>
      </is>
    </oc>
    <nc r="B7" t="inlineStr">
      <is>
        <t xml:space="preserve">            станом на кінець звітної дати 06 березня 2017  року</t>
      </is>
    </nc>
  </rcc>
  <rcc rId="1259" sId="1" numFmtId="4">
    <oc r="I11">
      <v>13847</v>
    </oc>
    <nc r="I11">
      <v>13500</v>
    </nc>
  </rcc>
  <rcc rId="1260" sId="1" numFmtId="4">
    <oc r="I15">
      <v>2063</v>
    </oc>
    <nc r="I15">
      <v>1986</v>
    </nc>
  </rcc>
  <rcc rId="1261" sId="1" numFmtId="4">
    <oc r="I16">
      <v>375</v>
    </oc>
    <nc r="I16">
      <v>365</v>
    </nc>
  </rcc>
  <rcc rId="1262" sId="1" numFmtId="4">
    <oc r="I17">
      <v>816</v>
    </oc>
    <nc r="I17">
      <v>640</v>
    </nc>
  </rcc>
  <rcc rId="1263" sId="1" numFmtId="4">
    <oc r="I19">
      <v>320</v>
    </oc>
    <nc r="I19">
      <v>293</v>
    </nc>
  </rcc>
  <rcc rId="1264" sId="1" numFmtId="4">
    <oc r="I20">
      <v>54395</v>
    </oc>
    <nc r="I20">
      <v>53635</v>
    </nc>
  </rcc>
  <rcc rId="1265" sId="1" numFmtId="4">
    <oc r="I21">
      <v>1875</v>
    </oc>
    <nc r="I21">
      <v>300</v>
    </nc>
  </rcc>
  <rcc rId="1266" sId="1" numFmtId="4">
    <oc r="I22">
      <v>43700</v>
    </oc>
    <nc r="I22">
      <v>43315</v>
    </nc>
  </rcc>
  <rcc rId="1267" sId="1" numFmtId="4">
    <oc r="I24">
      <v>86636</v>
    </oc>
    <nc r="I24">
      <v>83872</v>
    </nc>
  </rcc>
  <rcc rId="1268" sId="1" numFmtId="4">
    <oc r="I25">
      <v>7388</v>
    </oc>
    <nc r="I25">
      <v>7268</v>
    </nc>
  </rcc>
  <rcc rId="1269" sId="1" numFmtId="4">
    <oc r="I26">
      <v>146</v>
    </oc>
    <nc r="I26">
      <v>0</v>
    </nc>
  </rcc>
  <rcc rId="1270" sId="1" numFmtId="4">
    <oc r="I27">
      <v>2263</v>
    </oc>
    <nc r="I27">
      <v>2150</v>
    </nc>
  </rcc>
  <rcc rId="1271" sId="1" numFmtId="4">
    <oc r="I29">
      <v>235</v>
    </oc>
    <nc r="I29">
      <v>87</v>
    </nc>
  </rcc>
  <rcc rId="1272" sId="1" numFmtId="4">
    <oc r="I30">
      <v>1870</v>
    </oc>
    <nc r="I30">
      <v>1810</v>
    </nc>
  </rcc>
  <rcc rId="1273" sId="1" numFmtId="4">
    <oc r="I31">
      <v>220</v>
    </oc>
    <nc r="I31">
      <v>210</v>
    </nc>
  </rcc>
  <rcc rId="1274" sId="1" numFmtId="4">
    <oc r="I32">
      <v>1919</v>
    </oc>
    <nc r="I32">
      <v>1785</v>
    </nc>
  </rcc>
  <rcc rId="1275" sId="1" numFmtId="4">
    <oc r="O19">
      <v>27</v>
    </oc>
    <nc r="O19"/>
  </rcc>
  <rcc rId="1276" sId="1" numFmtId="4">
    <oc r="O26">
      <v>146</v>
    </oc>
    <nc r="O26"/>
  </rcc>
  <rcc rId="1277" sId="1" numFmtId="4">
    <oc r="O29">
      <v>148</v>
    </oc>
    <nc r="O29"/>
  </rcc>
  <rcc rId="1278" sId="1" numFmtId="4">
    <oc r="O32">
      <v>134</v>
    </oc>
    <nc r="O32"/>
  </rcc>
  <rcc rId="1279" sId="1">
    <oc r="P30">
      <f>ROUND((L30+J30)/(I30+K30)*O30,2)-0.01</f>
    </oc>
    <nc r="P30">
      <f>ROUND((L30+J30)/(I30+K30)*O30,2)</f>
    </nc>
  </rcc>
  <rrc rId="1280" sId="1" ref="A26:XFD26" action="deleteRow">
    <rfmt sheetId="1" xfDxf="1" sqref="A26:XFD26" start="0" length="0">
      <dxf>
        <font>
          <sz val="12"/>
          <name val="Times New Roman"/>
          <scheme val="none"/>
        </font>
      </dxf>
    </rfmt>
    <rcc rId="0" sId="1" dxf="1">
      <nc r="A26" t="inlineStr">
        <is>
          <t>ДП "Укрвакцина"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6" t="inlineStr">
        <is>
          <t>Л-флокс - 0,5 №5, Люпін Лімітед, 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6" t="inlineStr">
        <is>
          <t>1012 від 26.12.14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6" t="inlineStr">
        <is>
          <t xml:space="preserve">таб 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6" t="inlineStr">
        <is>
          <t>А401336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6">
        <v>42794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6">
        <v>1.4673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6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6">
        <v>214.22810000000055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L26">
        <f>K26*H26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M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6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6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P26">
        <f>ROUND((L26+J26)/(I26+K26)*O26,2)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6">
        <f>I26-O26+K26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26">
        <f>J26-P26+L26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81" sId="1">
    <oc r="P25">
      <f>ROUND((L25+J25)/(I25+K25)*O25,2)-0.01</f>
    </oc>
    <nc r="P25">
      <f>ROUND((L25+J25)/(I25+K25)*O25,2)</f>
    </nc>
  </rcc>
  <rcc rId="1282" sId="1">
    <oc r="P24">
      <f>ROUND((L24+J24)/(I24+K24)*O24,2)+0.01</f>
    </oc>
    <nc r="P24">
      <f>ROUND((L24+J24)/(I24+K24)*O24,2)</f>
    </nc>
  </rcc>
  <rcc rId="1283" sId="1">
    <oc r="P16">
      <f>ROUND((L16+J16)/(I16+K16)*O16,2)+0.01</f>
    </oc>
    <nc r="P16">
      <f>ROUND((L16+J16)/(I16+K16)*O16,2)</f>
    </nc>
  </rcc>
  <rcc rId="1284" sId="1">
    <oc r="P17">
      <f>ROUND((L17+J17)/(I17+K17)*O17,2)+0.01</f>
    </oc>
    <nc r="P17">
      <f>ROUND((L17+J17)/(I17+K17)*O17,2)</f>
    </nc>
  </rcc>
  <rcc rId="1285" sId="1" numFmtId="4">
    <oc r="O11">
      <v>347</v>
    </oc>
    <nc r="O11">
      <v>120</v>
    </nc>
  </rcc>
  <rcc rId="1286" sId="1" numFmtId="4">
    <oc r="O15">
      <v>77</v>
    </oc>
    <nc r="O15">
      <v>38</v>
    </nc>
  </rcc>
  <rcc rId="1287" sId="1" numFmtId="4">
    <oc r="O17">
      <v>176</v>
    </oc>
    <nc r="O17">
      <v>71</v>
    </nc>
  </rcc>
  <rcc rId="1288" sId="1" numFmtId="4">
    <nc r="O18">
      <v>26</v>
    </nc>
  </rcc>
  <rcc rId="1289" sId="1" numFmtId="4">
    <oc r="O20">
      <v>760</v>
    </oc>
    <nc r="O20">
      <v>1374</v>
    </nc>
  </rcc>
  <rcc rId="1290" sId="1" numFmtId="4">
    <oc r="O21">
      <v>1575</v>
    </oc>
    <nc r="O21">
      <v>300</v>
    </nc>
  </rcc>
  <rcc rId="1291" sId="1" numFmtId="4">
    <oc r="O22">
      <v>385</v>
    </oc>
    <nc r="O22">
      <v>1599</v>
    </nc>
  </rcc>
  <rcc rId="1292" sId="1" numFmtId="4">
    <oc r="O24">
      <v>2764</v>
    </oc>
    <nc r="O24">
      <v>2278</v>
    </nc>
  </rcc>
  <rcc rId="1293" sId="1" numFmtId="4">
    <oc r="O25">
      <v>120</v>
    </oc>
    <nc r="O25">
      <v>379</v>
    </nc>
  </rcc>
  <rcc rId="1294" sId="1" numFmtId="4">
    <oc r="O26">
      <v>113</v>
    </oc>
    <nc r="O26">
      <v>71</v>
    </nc>
  </rcc>
  <rcc rId="1295" sId="1" numFmtId="4">
    <oc r="O29">
      <v>60</v>
    </oc>
    <nc r="O29">
      <v>430</v>
    </nc>
  </rcc>
  <rcv guid="{5DA6E0CA-B059-42E9-BCDF-1ECE1BBEC2D3}" action="delete"/>
  <rdn rId="0" localSheetId="1" customView="1" name="Z_5DA6E0CA_B059_42E9_BCDF_1ECE1BBEC2D3_.wvu.PrintArea" hidden="1" oldHidden="1">
    <formula>Лист1!$A$1:$R$39</formula>
    <oldFormula>Лист1!$A$1:$R$39</oldFormula>
  </rdn>
  <rcv guid="{5DA6E0CA-B059-42E9-BCDF-1ECE1BBEC2D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97" sId="1">
    <oc r="B7" t="inlineStr">
      <is>
        <t xml:space="preserve">            станом на кінець звітної дати 06 березня 2017  року</t>
      </is>
    </oc>
    <nc r="B7" t="inlineStr">
      <is>
        <t xml:space="preserve">            станом на кінець звітної дати 13 березня 2017  року</t>
      </is>
    </nc>
  </rcc>
  <rcc rId="1298" sId="1" numFmtId="4">
    <oc r="I11">
      <v>13500</v>
    </oc>
    <nc r="I11">
      <v>13380</v>
    </nc>
  </rcc>
  <rcc rId="1299" sId="1" numFmtId="4">
    <oc r="J11">
      <v>5812.97</v>
    </oc>
    <nc r="J11">
      <v>5761.3</v>
    </nc>
  </rcc>
  <rcc rId="1300" sId="1" numFmtId="4">
    <oc r="I15">
      <v>1986</v>
    </oc>
    <nc r="I15">
      <v>1948</v>
    </nc>
  </rcc>
  <rcc rId="1301" sId="1" numFmtId="4">
    <oc r="J15">
      <v>146307.96</v>
    </oc>
    <nc r="J15">
      <v>143508.50999999998</v>
    </nc>
  </rcc>
  <rcc rId="1302" sId="1" numFmtId="4">
    <oc r="I16">
      <v>365</v>
    </oc>
    <nc r="I16">
      <v>355</v>
    </nc>
  </rcc>
  <rcc rId="1303" sId="1" numFmtId="4">
    <oc r="J16">
      <v>8428.6</v>
    </oc>
    <nc r="J16">
      <v>8197.68</v>
    </nc>
  </rcc>
  <rcc rId="1304" sId="1" numFmtId="4">
    <oc r="I17">
      <v>640</v>
    </oc>
    <nc r="I17">
      <v>569</v>
    </nc>
  </rcc>
  <rcc rId="1305" sId="1" numFmtId="4">
    <oc r="J17">
      <v>1929.0259999999989</v>
    </oc>
    <nc r="J17">
      <v>1715.0259999999989</v>
    </nc>
  </rcc>
  <rcc rId="1306" sId="1" numFmtId="4">
    <oc r="I18">
      <v>82</v>
    </oc>
    <nc r="I18">
      <v>56</v>
    </nc>
  </rcc>
  <rcc rId="1307" sId="1" numFmtId="4">
    <oc r="J18">
      <v>5507.94</v>
    </oc>
    <nc r="J18">
      <v>3761.5199999999995</v>
    </nc>
  </rcc>
  <rcc rId="1308" sId="1" numFmtId="4">
    <oc r="I20">
      <v>53635</v>
    </oc>
    <nc r="I20">
      <v>52261</v>
    </nc>
  </rcc>
  <rcc rId="1309" sId="1" numFmtId="4">
    <oc r="J20">
      <v>24967.30734163084</v>
    </oc>
    <nc r="J20">
      <v>24327.707341630841</v>
    </nc>
  </rcc>
  <rcc rId="1310" sId="1" numFmtId="4">
    <oc r="I21">
      <v>300</v>
    </oc>
    <nc r="I21">
      <v>0</v>
    </nc>
  </rcc>
  <rcc rId="1311" sId="1" numFmtId="4">
    <oc r="J21">
      <v>1563.0020000000009</v>
    </oc>
    <nc r="J21">
      <v>2.000000000862201E-3</v>
    </nc>
  </rcc>
  <rcc rId="1312" sId="1" numFmtId="4">
    <oc r="I22">
      <v>43315</v>
    </oc>
    <nc r="I22">
      <v>41716</v>
    </nc>
  </rcc>
  <rcc rId="1313" sId="1" numFmtId="4">
    <oc r="J22">
      <v>36428.32</v>
    </oc>
    <nc r="J22">
      <v>35083.550000000003</v>
    </nc>
  </rcc>
  <rcc rId="1314" sId="1" numFmtId="4">
    <oc r="I24">
      <v>83872</v>
    </oc>
    <nc r="I24">
      <v>81594</v>
    </nc>
  </rcc>
  <rcc rId="1315" sId="1" numFmtId="4">
    <oc r="J24">
      <v>34481.133609195982</v>
    </oc>
    <nc r="J24">
      <v>33544.613609195985</v>
    </nc>
  </rcc>
  <rcc rId="1316" sId="1" numFmtId="4">
    <oc r="I25">
      <v>7268</v>
    </oc>
    <nc r="I25">
      <v>6889</v>
    </nc>
  </rcc>
  <rcc rId="1317" sId="1" numFmtId="4">
    <oc r="J25">
      <v>14229.284562464283</v>
    </oc>
    <nc r="J25">
      <v>13487.274562464283</v>
    </nc>
  </rcc>
  <rcc rId="1318" sId="1" numFmtId="4">
    <oc r="I26">
      <v>2150</v>
    </oc>
    <nc r="I26">
      <v>2079</v>
    </nc>
  </rcc>
  <rcc rId="1319" sId="1" numFmtId="4">
    <oc r="J26">
      <v>17787.18</v>
    </oc>
    <nc r="J26">
      <v>17199.79</v>
    </nc>
  </rcc>
  <rcc rId="1320" sId="1" numFmtId="4">
    <oc r="I29">
      <v>1810</v>
    </oc>
    <nc r="I29">
      <v>1380</v>
    </nc>
  </rcc>
  <rcc rId="1321" sId="1" numFmtId="4">
    <oc r="J29">
      <v>2392.8500000000004</v>
    </oc>
    <nc r="J29">
      <v>1824.3800000000003</v>
    </nc>
  </rcc>
  <rcc rId="1322" sId="1" numFmtId="4">
    <oc r="I30">
      <v>210</v>
    </oc>
    <nc r="I30">
      <v>200</v>
    </nc>
  </rcc>
  <rcc rId="1323" sId="1" numFmtId="4">
    <oc r="J30">
      <v>5111.7</v>
    </oc>
    <nc r="J30">
      <v>4868.29</v>
    </nc>
  </rcc>
  <rcc rId="1324" sId="1" numFmtId="4">
    <oc r="O11">
      <v>120</v>
    </oc>
    <nc r="O11"/>
  </rcc>
  <rcc rId="1325" sId="1" numFmtId="4">
    <oc r="O15">
      <v>38</v>
    </oc>
    <nc r="O15"/>
  </rcc>
  <rcc rId="1326" sId="1" numFmtId="4">
    <oc r="O16">
      <v>10</v>
    </oc>
    <nc r="O16"/>
  </rcc>
  <rcc rId="1327" sId="1" numFmtId="4">
    <oc r="O17">
      <v>71</v>
    </oc>
    <nc r="O17"/>
  </rcc>
  <rcc rId="1328" sId="1" numFmtId="4">
    <oc r="O18">
      <v>26</v>
    </oc>
    <nc r="O18"/>
  </rcc>
  <rcc rId="1329" sId="1" numFmtId="4">
    <oc r="O20">
      <v>1374</v>
    </oc>
    <nc r="O20"/>
  </rcc>
  <rcc rId="1330" sId="1" numFmtId="4">
    <oc r="O21">
      <v>300</v>
    </oc>
    <nc r="O21"/>
  </rcc>
  <rcc rId="1331" sId="1" numFmtId="4">
    <oc r="O22">
      <v>1599</v>
    </oc>
    <nc r="O22"/>
  </rcc>
  <rcc rId="1332" sId="1" numFmtId="4">
    <oc r="O24">
      <v>2278</v>
    </oc>
    <nc r="O24"/>
  </rcc>
  <rcc rId="1333" sId="1" numFmtId="4">
    <oc r="O25">
      <v>379</v>
    </oc>
    <nc r="O25"/>
  </rcc>
  <rcc rId="1334" sId="1" numFmtId="4">
    <oc r="O26">
      <v>71</v>
    </oc>
    <nc r="O26"/>
  </rcc>
  <rcc rId="1335" sId="1" numFmtId="4">
    <oc r="O29">
      <v>430</v>
    </oc>
    <nc r="O29"/>
  </rcc>
  <rcc rId="1336" sId="1" numFmtId="4">
    <oc r="O30">
      <v>10</v>
    </oc>
    <nc r="O30"/>
  </rcc>
  <rrc rId="1337" sId="1" ref="A21:XFD21" action="deleteRow">
    <rfmt sheetId="1" xfDxf="1" sqref="A21:XFD21" start="0" length="0">
      <dxf>
        <font>
          <sz val="12"/>
          <name val="Times New Roman"/>
          <scheme val="none"/>
        </font>
      </dxf>
    </rfmt>
    <rcc rId="0" sId="1" dxf="1">
      <nc r="A21" t="inlineStr">
        <is>
          <t>ДП "Укрмедпостач"</t>
        </is>
      </nc>
      <ndxf>
        <font>
          <sz val="12"/>
          <color indexed="8"/>
          <name val="Times New Roman"/>
          <scheme val="none"/>
        </font>
        <alignment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">
        <v>2301400</v>
      </nc>
      <ndxf>
        <font>
          <sz val="12"/>
          <color indexed="8"/>
          <name val="Times New Roman"/>
          <scheme val="none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1" t="inlineStr">
        <is>
          <t>Макокс  капс.по150 мг№100,Фармасьютикал с Лімітед,Індія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1" t="inlineStr">
        <is>
          <t>475 від 24.05.16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1" t="inlineStr">
        <is>
          <t>капс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F21" t="inlineStr">
        <is>
          <t>ERE 3602A</t>
        </is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19">
      <nc r="G21">
        <v>43524</v>
      </nc>
      <ndxf>
        <font>
          <sz val="12"/>
          <color auto="1"/>
          <name val="Times New Roman"/>
          <scheme val="none"/>
        </font>
        <numFmt numFmtId="19" formatCode="dd/mm/yyyy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H21">
        <v>0.83360000000000001</v>
      </nc>
      <ndxf>
        <font>
          <sz val="12"/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I21">
        <v>0</v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J21">
        <v>2.000000000862201E-3</v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K2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N21" start="0" length="0">
      <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O21" start="0" length="0">
      <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P21">
        <f>ROUND((L21+J21)/(I21+K21)*O21,2)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Q21">
        <f>I21-O21</f>
      </nc>
      <ndxf>
        <font>
          <sz val="12"/>
          <color auto="1"/>
          <name val="Times New Roman"/>
          <scheme val="none"/>
        </font>
        <numFmt numFmtId="1" formatCode="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R21">
        <f>J21-P21</f>
      </nc>
      <ndxf>
        <font>
          <sz val="12"/>
          <color auto="1"/>
          <name val="Times New Roman"/>
          <scheme val="none"/>
        </font>
        <numFmt numFmtId="2" formatCode="0.00"/>
        <alignment shrinkToFi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338" sId="1" ref="A29:XFD29" action="insertRow"/>
  <rcc rId="1339" sId="1">
    <nc r="B29">
      <v>2301400</v>
    </nc>
  </rcc>
  <rcc rId="1340" sId="1">
    <nc r="C29" t="inlineStr">
      <is>
        <t>Левомак 500 мг. №100, Маклеодс Фармаксьтікалс, Індія</t>
      </is>
    </nc>
  </rcc>
  <rcc rId="1341" sId="1">
    <nc r="D29" t="inlineStr">
      <is>
        <t>475 від 24.05.2016</t>
      </is>
    </nc>
  </rcc>
  <rcc rId="1342" sId="1">
    <nc r="E29" t="inlineStr">
      <is>
        <t xml:space="preserve">таб </t>
      </is>
    </nc>
  </rcc>
  <rcc rId="1343" sId="1">
    <nc r="F29" t="inlineStr">
      <is>
        <t>ELB5602A</t>
      </is>
    </nc>
  </rcc>
  <rcc rId="1344" sId="1" numFmtId="19">
    <nc r="G29">
      <v>43524</v>
    </nc>
  </rcc>
  <rcc rId="1345" sId="1">
    <nc r="H29">
      <v>1.2796000000000001</v>
    </nc>
  </rcc>
  <rcc rId="1346" sId="1" numFmtId="4">
    <nc r="I29">
      <v>0</v>
    </nc>
  </rcc>
  <rcc rId="1347" sId="1" numFmtId="4">
    <nc r="J29">
      <v>0</v>
    </nc>
  </rcc>
  <rcc rId="1348" sId="1">
    <nc r="L29">
      <f>H29*K29</f>
    </nc>
  </rcc>
  <rcc rId="1349" sId="1" numFmtId="4">
    <nc r="K29">
      <v>6000</v>
    </nc>
  </rcc>
  <rrc rId="1350" sId="1" ref="A30:XFD30" action="insertRow"/>
  <rcc rId="1351" sId="1">
    <nc r="B30">
      <v>2301400</v>
    </nc>
  </rcc>
  <rcc rId="1352" sId="1">
    <nc r="C30" t="inlineStr">
      <is>
        <t>Лінезолф 600 мг. № 10 Мікро Лабс лімітед, індія</t>
      </is>
    </nc>
  </rcc>
  <rcc rId="1353" sId="1">
    <nc r="D30" t="inlineStr">
      <is>
        <t>845 від 15.08.2016</t>
      </is>
    </nc>
  </rcc>
  <rcc rId="1354" sId="1">
    <nc r="E30" t="inlineStr">
      <is>
        <t xml:space="preserve">таб </t>
      </is>
    </nc>
  </rcc>
  <rcc rId="1355" sId="1">
    <nc r="F30" t="inlineStr">
      <is>
        <t>LZPН0001</t>
      </is>
    </nc>
  </rcc>
  <rcc rId="1356" sId="1" numFmtId="19">
    <nc r="G30">
      <v>43159</v>
    </nc>
  </rcc>
  <rcc rId="1357" sId="1">
    <nc r="H30">
      <v>8.2550000000000008</v>
    </nc>
  </rcc>
  <rcc rId="1358" sId="1" numFmtId="4">
    <nc r="I30">
      <v>0</v>
    </nc>
  </rcc>
  <rcc rId="1359" sId="1" numFmtId="4">
    <nc r="J30">
      <v>0</v>
    </nc>
  </rcc>
  <rcc rId="1360" sId="1" numFmtId="4">
    <nc r="K30">
      <v>20</v>
    </nc>
  </rcc>
  <rcc rId="1361" sId="1">
    <nc r="L30">
      <f>H30*K30</f>
    </nc>
  </rcc>
  <rcc rId="1362" sId="1">
    <nc r="P29">
      <f>ROUND((L29+J29)/(I29+K29)*O29,2)</f>
    </nc>
  </rcc>
  <rcc rId="1363" sId="1">
    <nc r="Q29">
      <f>I29-O29+K29</f>
    </nc>
  </rcc>
  <rcc rId="1364" sId="1">
    <nc r="R29">
      <f>J29-P29+L29</f>
    </nc>
  </rcc>
  <rcc rId="1365" sId="1">
    <nc r="P30">
      <f>ROUND((L30+J30)/(I30+K30)*O30,2)</f>
    </nc>
  </rcc>
  <rcc rId="1366" sId="1">
    <nc r="Q30">
      <f>I30-O30+K30</f>
    </nc>
  </rcc>
  <rcc rId="1367" sId="1">
    <nc r="R30">
      <f>J30-P30+L30</f>
    </nc>
  </rcc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9" sId="1" numFmtId="4">
    <nc r="O11">
      <v>528</v>
    </nc>
  </rcc>
  <rcc rId="1370" sId="1" numFmtId="4">
    <nc r="O12">
      <v>200</v>
    </nc>
  </rcc>
  <rcc rId="1371" sId="1" numFmtId="4">
    <nc r="O15">
      <v>31</v>
    </nc>
  </rcc>
  <rcc rId="1372" sId="1" numFmtId="4">
    <nc r="O16">
      <v>10</v>
    </nc>
  </rcc>
  <rcc rId="1373" sId="1" numFmtId="4">
    <nc r="O17">
      <v>130</v>
    </nc>
  </rcc>
  <rcc rId="1374" sId="1" numFmtId="4">
    <nc r="O18">
      <v>10</v>
    </nc>
  </rcc>
  <rcc rId="1375" sId="1" numFmtId="4">
    <nc r="O20">
      <v>568</v>
    </nc>
  </rcc>
  <rcc rId="1376" sId="1" numFmtId="4">
    <nc r="O21">
      <v>1807</v>
    </nc>
  </rcc>
  <rcc rId="1377" sId="1" numFmtId="4">
    <nc r="O23">
      <v>2723</v>
    </nc>
  </rcc>
  <rcc rId="1378" sId="1" numFmtId="4">
    <nc r="O24">
      <v>252</v>
    </nc>
  </rcc>
  <rcc rId="1379" sId="1" numFmtId="4">
    <nc r="O25">
      <v>125</v>
    </nc>
  </rcc>
  <rcc rId="1380" sId="1" numFmtId="4">
    <nc r="O28">
      <v>398</v>
    </nc>
  </rcc>
  <rcc rId="1381" sId="1" numFmtId="4">
    <nc r="O31">
      <v>20</v>
    </nc>
  </rcc>
  <rcc rId="1382" sId="1" numFmtId="4">
    <nc r="O32">
      <v>222</v>
    </nc>
  </rcc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9" sId="1">
    <nc r="A32" t="inlineStr">
      <is>
        <t>ДП "Укрмедпостач"</t>
      </is>
    </nc>
  </rcc>
  <rcv guid="{5DA6E0CA-B059-42E9-BCDF-1ECE1BBEC2D3}" action="delete"/>
  <rdn rId="0" localSheetId="1" customView="1" name="Z_5DA6E0CA_B059_42E9_BCDF_1ECE1BBEC2D3_.wvu.PrintArea" hidden="1" oldHidden="1">
    <formula>Лист1!$A$1:$R$40</formula>
    <oldFormula>Лист1!$A$1:$R$40</oldFormula>
  </rdn>
  <rcv guid="{5DA6E0CA-B059-42E9-BCDF-1ECE1BBEC2D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1" sId="1">
    <oc r="B7" t="inlineStr">
      <is>
        <t xml:space="preserve">            станом на кінець звітної дати 13 лютого 2017  року</t>
      </is>
    </oc>
    <nc r="B7" t="inlineStr">
      <is>
        <t xml:space="preserve">            станом на кінець звітної дати 20 лютого 2017  року</t>
      </is>
    </nc>
  </rcc>
  <rcc rId="1162" sId="1" numFmtId="4">
    <oc r="I11">
      <v>14276</v>
    </oc>
    <nc r="I11">
      <v>14100</v>
    </nc>
  </rcc>
  <rcc rId="1163" sId="1" numFmtId="4">
    <oc r="J11">
      <v>5993.06</v>
    </oc>
    <nc r="J11">
      <v>5919.18</v>
    </nc>
  </rcc>
  <rcc rId="1164" sId="1" numFmtId="4">
    <oc r="I15">
      <v>2186</v>
    </oc>
    <nc r="I15">
      <v>2132</v>
    </nc>
  </rcc>
  <rcc rId="1165" sId="1" numFmtId="4">
    <oc r="J15">
      <v>155031.12</v>
    </oc>
    <nc r="J15">
      <v>151201.44</v>
    </nc>
  </rcc>
  <rcc rId="1166" sId="1" numFmtId="4">
    <oc r="I16">
      <v>385</v>
    </oc>
    <nc r="I16">
      <v>375</v>
    </nc>
  </rcc>
  <rcc rId="1167" sId="1" numFmtId="4">
    <oc r="J16">
      <v>8653.36</v>
    </oc>
    <nc r="J16">
      <v>8428.6</v>
    </nc>
  </rcc>
  <rcc rId="1168" sId="1" numFmtId="4">
    <oc r="I17">
      <v>1081</v>
    </oc>
    <nc r="I17">
      <v>942</v>
    </nc>
  </rcc>
  <rcc rId="1169" sId="1" numFmtId="4">
    <oc r="J17">
      <v>2555.4759999999992</v>
    </oc>
    <nc r="J17">
      <v>2226.8859999999991</v>
    </nc>
  </rcc>
  <rcc rId="1170" sId="1" numFmtId="4">
    <oc r="I18">
      <v>92</v>
    </oc>
    <nc r="I18">
      <v>82</v>
    </nc>
  </rcc>
  <rcc rId="1171" sId="1" numFmtId="4">
    <oc r="J18">
      <v>6179.6399999999994</v>
    </oc>
    <nc r="J18">
      <v>5507.94</v>
    </nc>
  </rcc>
  <rcc rId="1172" sId="1" numFmtId="4">
    <oc r="I20">
      <v>55928</v>
    </oc>
    <nc r="I20">
      <v>55289</v>
    </nc>
  </rcc>
  <rcc rId="1173" sId="1" numFmtId="4">
    <oc r="J20">
      <v>25670.957341630838</v>
    </oc>
    <nc r="J20">
      <v>25377.657341630838</v>
    </nc>
  </rcc>
  <rcc rId="1174" sId="1" numFmtId="4">
    <oc r="I21">
      <v>5721</v>
    </oc>
    <nc r="I21">
      <v>3826</v>
    </nc>
  </rcc>
  <rcc rId="1175" sId="1" numFmtId="4">
    <oc r="J21">
      <v>4769.0220000000008</v>
    </oc>
    <nc r="J21">
      <v>3189.3520000000008</v>
    </nc>
  </rcc>
  <rcc rId="1176" sId="1" numFmtId="4">
    <oc r="I24">
      <v>90499</v>
    </oc>
    <nc r="I24">
      <v>88726</v>
    </nc>
  </rcc>
  <rcc rId="1177" sId="1" numFmtId="4">
    <oc r="J24">
      <v>36018.603609195983</v>
    </oc>
    <nc r="J24">
      <v>35312.953609195982</v>
    </nc>
  </rcc>
  <rcc rId="1178" sId="1" numFmtId="4">
    <oc r="I25">
      <v>7800</v>
    </oc>
    <nc r="I25">
      <v>7559</v>
    </nc>
  </rcc>
  <rcc rId="1179" sId="1" numFmtId="4">
    <oc r="J25">
      <v>15022.804562464284</v>
    </oc>
    <nc r="J25">
      <v>14558.634562464284</v>
    </nc>
  </rcc>
  <rcc rId="1180" sId="1" numFmtId="4">
    <oc r="I26">
      <v>369</v>
    </oc>
    <nc r="I26">
      <v>274</v>
    </nc>
  </rcc>
  <rcc rId="1181" sId="1" numFmtId="4">
    <oc r="J26">
      <v>541.42810000000054</v>
    </oc>
    <nc r="J26">
      <v>402.03810000000055</v>
    </nc>
  </rcc>
  <rcc rId="1182" sId="1" numFmtId="4">
    <oc r="I27">
      <v>2467</v>
    </oc>
    <nc r="I27">
      <v>2375</v>
    </nc>
  </rcc>
  <rcc rId="1183" sId="1" numFmtId="4">
    <oc r="J27">
      <v>19390.62</v>
    </oc>
    <nc r="J27">
      <v>18667.5</v>
    </nc>
  </rcc>
  <rcc rId="1184" sId="1" numFmtId="4">
    <oc r="I29">
      <v>466</v>
    </oc>
    <nc r="I29">
      <v>265</v>
    </nc>
  </rcc>
  <rcc rId="1185" sId="1" numFmtId="4">
    <oc r="J29">
      <v>12464.89</v>
    </oc>
    <nc r="J29">
      <v>7088.4</v>
    </nc>
  </rcc>
  <rcc rId="1186" sId="1" numFmtId="4">
    <oc r="I31">
      <v>0</v>
    </oc>
    <nc r="I31">
      <v>240</v>
    </nc>
  </rcc>
  <rcc rId="1187" sId="1" numFmtId="4">
    <oc r="J31">
      <v>0</v>
    </oc>
    <nc r="J31">
      <v>5576.4</v>
    </nc>
  </rcc>
  <rcc rId="1188" sId="1" numFmtId="4">
    <oc r="I32">
      <v>0</v>
    </oc>
    <nc r="I32">
      <v>2000</v>
    </nc>
  </rcc>
  <rcc rId="1189" sId="1" numFmtId="4">
    <oc r="J32">
      <v>0</v>
    </oc>
    <nc r="J32">
      <v>13986.2</v>
    </nc>
  </rcc>
  <rcc rId="1190" sId="1" numFmtId="4">
    <oc r="O16">
      <v>10</v>
    </oc>
    <nc r="O16"/>
  </rcc>
  <rcc rId="1191" sId="1" numFmtId="4">
    <oc r="O18">
      <v>10</v>
    </oc>
    <nc r="O18"/>
  </rcc>
  <rcc rId="1192" sId="1" numFmtId="4">
    <oc r="K31">
      <v>240</v>
    </oc>
    <nc r="K31"/>
  </rcc>
  <rcc rId="1193" sId="1" numFmtId="4">
    <oc r="K32">
      <v>2000</v>
    </oc>
    <nc r="K32"/>
  </rcc>
  <rcc rId="1194" sId="1" numFmtId="4">
    <oc r="O11">
      <v>176</v>
    </oc>
    <nc r="O11">
      <v>253</v>
    </nc>
  </rcc>
  <rcc rId="1195" sId="1" numFmtId="4">
    <oc r="O15">
      <v>54</v>
    </oc>
    <nc r="O15">
      <v>69</v>
    </nc>
  </rcc>
  <rcc rId="1196" sId="1" numFmtId="4">
    <oc r="O17">
      <v>139</v>
    </oc>
    <nc r="O17">
      <v>126</v>
    </nc>
  </rcc>
  <rcc rId="1197" sId="1" numFmtId="4">
    <oc r="O20">
      <v>639</v>
    </oc>
    <nc r="O20">
      <v>894</v>
    </nc>
  </rcc>
  <rcc rId="1198" sId="1" numFmtId="4">
    <oc r="O21">
      <v>1895</v>
    </oc>
    <nc r="O21">
      <v>1951</v>
    </nc>
  </rcc>
  <rcc rId="1199" sId="1" numFmtId="4">
    <oc r="O24">
      <v>1773</v>
    </oc>
    <nc r="O24">
      <v>2090</v>
    </nc>
  </rcc>
  <rcc rId="1200" sId="1">
    <oc r="Q24">
      <f>I24-O24</f>
    </oc>
    <nc r="Q24">
      <f>I24-O24</f>
    </nc>
  </rcc>
  <rcc rId="1201" sId="1" numFmtId="4">
    <oc r="O25">
      <v>241</v>
    </oc>
    <nc r="O25">
      <v>171</v>
    </nc>
  </rcc>
  <rcc rId="1202" sId="1" numFmtId="4">
    <oc r="O26">
      <v>95</v>
    </oc>
    <nc r="O26">
      <v>128</v>
    </nc>
  </rcc>
  <rcc rId="1203" sId="1" numFmtId="4">
    <oc r="O27">
      <v>92</v>
    </oc>
    <nc r="O27">
      <v>112</v>
    </nc>
  </rcc>
  <rcc rId="1204" sId="1" numFmtId="4">
    <oc r="O29">
      <v>201</v>
    </oc>
    <nc r="O29">
      <v>30</v>
    </nc>
  </rcc>
  <rcc rId="1205" sId="1" numFmtId="4">
    <nc r="O31">
      <v>20</v>
    </nc>
  </rcc>
  <rcc rId="1206" sId="1" numFmtId="4">
    <nc r="O32">
      <v>81</v>
    </nc>
  </rcc>
  <rcc rId="1207" sId="1" numFmtId="4">
    <nc r="O30">
      <v>130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topLeftCell="B1" zoomScaleNormal="100" zoomScaleSheetLayoutView="100" workbookViewId="0">
      <selection activeCell="O33" sqref="O33"/>
    </sheetView>
  </sheetViews>
  <sheetFormatPr defaultRowHeight="15" x14ac:dyDescent="0.25"/>
  <cols>
    <col min="1" max="1" width="16.28515625" customWidth="1"/>
    <col min="2" max="2" width="9.42578125" customWidth="1"/>
    <col min="3" max="3" width="22.140625" customWidth="1"/>
    <col min="4" max="4" width="11" customWidth="1"/>
    <col min="5" max="5" width="6.42578125" customWidth="1"/>
    <col min="6" max="6" width="9.42578125" customWidth="1"/>
    <col min="7" max="7" width="11.7109375" customWidth="1"/>
    <col min="8" max="8" width="9.28515625" customWidth="1"/>
    <col min="9" max="10" width="9.42578125" bestFit="1" customWidth="1"/>
    <col min="15" max="15" width="8.5703125" customWidth="1"/>
    <col min="16" max="16" width="11.140625" customWidth="1"/>
    <col min="17" max="17" width="10.42578125" customWidth="1"/>
    <col min="18" max="18" width="14.28515625" customWidth="1"/>
  </cols>
  <sheetData>
    <row r="1" spans="1:18" x14ac:dyDescent="0.25">
      <c r="P1" s="34" t="s">
        <v>26</v>
      </c>
      <c r="Q1" s="34"/>
      <c r="R1" s="1"/>
    </row>
    <row r="2" spans="1:18" x14ac:dyDescent="0.25">
      <c r="P2" s="35" t="s">
        <v>23</v>
      </c>
      <c r="Q2" s="35"/>
      <c r="R2" s="35"/>
    </row>
    <row r="3" spans="1:18" x14ac:dyDescent="0.25">
      <c r="P3" s="36" t="s">
        <v>24</v>
      </c>
      <c r="Q3" s="36"/>
      <c r="R3" s="36"/>
    </row>
    <row r="4" spans="1:18" x14ac:dyDescent="0.25">
      <c r="P4" s="6" t="s">
        <v>25</v>
      </c>
      <c r="Q4" s="6"/>
      <c r="R4" s="6"/>
    </row>
    <row r="5" spans="1:18" ht="15.75" x14ac:dyDescent="0.25">
      <c r="A5" s="1"/>
      <c r="B5" s="37" t="s">
        <v>27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"/>
    </row>
    <row r="6" spans="1:18" ht="15.75" x14ac:dyDescent="0.25">
      <c r="A6" s="1"/>
      <c r="B6" s="37" t="s">
        <v>49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1"/>
    </row>
    <row r="7" spans="1:18" ht="15.75" x14ac:dyDescent="0.25">
      <c r="A7" s="1"/>
      <c r="B7" s="38" t="s">
        <v>85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4"/>
    </row>
    <row r="8" spans="1:18" x14ac:dyDescent="0.25">
      <c r="A8" s="1"/>
      <c r="B8" s="1"/>
      <c r="C8" s="39" t="s">
        <v>58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2"/>
      <c r="R8" s="4" t="s">
        <v>46</v>
      </c>
    </row>
    <row r="9" spans="1:18" ht="51.75" customHeight="1" x14ac:dyDescent="0.25">
      <c r="A9" s="31" t="s">
        <v>0</v>
      </c>
      <c r="B9" s="31" t="s">
        <v>1</v>
      </c>
      <c r="C9" s="24" t="s">
        <v>2</v>
      </c>
      <c r="D9" s="25" t="s">
        <v>29</v>
      </c>
      <c r="E9" s="25" t="s">
        <v>30</v>
      </c>
      <c r="F9" s="24" t="s">
        <v>3</v>
      </c>
      <c r="G9" s="25" t="s">
        <v>19</v>
      </c>
      <c r="H9" s="25" t="s">
        <v>20</v>
      </c>
      <c r="I9" s="24" t="s">
        <v>36</v>
      </c>
      <c r="J9" s="24"/>
      <c r="K9" s="27" t="s">
        <v>37</v>
      </c>
      <c r="L9" s="28"/>
      <c r="M9" s="21" t="s">
        <v>64</v>
      </c>
      <c r="N9" s="22"/>
      <c r="O9" s="24" t="s">
        <v>38</v>
      </c>
      <c r="P9" s="24"/>
      <c r="Q9" s="24" t="s">
        <v>39</v>
      </c>
      <c r="R9" s="24"/>
    </row>
    <row r="10" spans="1:18" x14ac:dyDescent="0.25">
      <c r="A10" s="31"/>
      <c r="B10" s="31"/>
      <c r="C10" s="24"/>
      <c r="D10" s="26"/>
      <c r="E10" s="26"/>
      <c r="F10" s="24"/>
      <c r="G10" s="26"/>
      <c r="H10" s="26"/>
      <c r="I10" s="3" t="s">
        <v>4</v>
      </c>
      <c r="J10" s="3" t="s">
        <v>5</v>
      </c>
      <c r="K10" s="3" t="s">
        <v>4</v>
      </c>
      <c r="L10" s="3" t="s">
        <v>5</v>
      </c>
      <c r="M10" s="3" t="s">
        <v>4</v>
      </c>
      <c r="N10" s="3" t="s">
        <v>5</v>
      </c>
      <c r="O10" s="3" t="s">
        <v>4</v>
      </c>
      <c r="P10" s="3" t="s">
        <v>5</v>
      </c>
      <c r="Q10" s="3" t="s">
        <v>4</v>
      </c>
      <c r="R10" s="3" t="s">
        <v>5</v>
      </c>
    </row>
    <row r="11" spans="1:18" s="17" customFormat="1" ht="63" x14ac:dyDescent="0.25">
      <c r="A11" s="7" t="s">
        <v>7</v>
      </c>
      <c r="B11" s="8">
        <v>2301400</v>
      </c>
      <c r="C11" s="9" t="s">
        <v>8</v>
      </c>
      <c r="D11" s="9" t="s">
        <v>40</v>
      </c>
      <c r="E11" s="9" t="s">
        <v>31</v>
      </c>
      <c r="F11" s="9" t="s">
        <v>57</v>
      </c>
      <c r="G11" s="10">
        <v>43890</v>
      </c>
      <c r="H11" s="9">
        <v>0.41980000000000001</v>
      </c>
      <c r="I11" s="16">
        <v>13380</v>
      </c>
      <c r="J11" s="15">
        <v>5761.3</v>
      </c>
      <c r="K11" s="15"/>
      <c r="L11" s="15"/>
      <c r="M11" s="15"/>
      <c r="N11" s="15"/>
      <c r="O11" s="16">
        <v>528</v>
      </c>
      <c r="P11" s="15">
        <f t="shared" ref="P11:P32" si="0">ROUND((L11+J11)/(I11+K11)*O11,2)</f>
        <v>227.35</v>
      </c>
      <c r="Q11" s="16">
        <f t="shared" ref="Q11:R20" si="1">I11-O11</f>
        <v>12852</v>
      </c>
      <c r="R11" s="15">
        <f t="shared" si="1"/>
        <v>5533.95</v>
      </c>
    </row>
    <row r="12" spans="1:18" s="17" customFormat="1" ht="63" x14ac:dyDescent="0.25">
      <c r="A12" s="7" t="s">
        <v>7</v>
      </c>
      <c r="B12" s="8">
        <v>2301400</v>
      </c>
      <c r="C12" s="9" t="s">
        <v>8</v>
      </c>
      <c r="D12" s="9" t="s">
        <v>41</v>
      </c>
      <c r="E12" s="9" t="s">
        <v>31</v>
      </c>
      <c r="F12" s="9" t="s">
        <v>56</v>
      </c>
      <c r="G12" s="10">
        <v>43890</v>
      </c>
      <c r="H12" s="9">
        <v>0.41980000000000001</v>
      </c>
      <c r="I12" s="16">
        <v>200</v>
      </c>
      <c r="J12" s="15">
        <v>83.957445652174073</v>
      </c>
      <c r="K12" s="15"/>
      <c r="L12" s="15"/>
      <c r="M12" s="15"/>
      <c r="N12" s="15"/>
      <c r="O12" s="16">
        <v>200</v>
      </c>
      <c r="P12" s="15">
        <f t="shared" si="0"/>
        <v>83.96</v>
      </c>
      <c r="Q12" s="16">
        <f t="shared" si="1"/>
        <v>0</v>
      </c>
      <c r="R12" s="15">
        <f t="shared" si="1"/>
        <v>-2.5543478259208996E-3</v>
      </c>
    </row>
    <row r="13" spans="1:18" s="17" customFormat="1" ht="63" x14ac:dyDescent="0.25">
      <c r="A13" s="7" t="s">
        <v>6</v>
      </c>
      <c r="B13" s="8">
        <v>2301400</v>
      </c>
      <c r="C13" s="9" t="s">
        <v>70</v>
      </c>
      <c r="D13" s="9" t="s">
        <v>40</v>
      </c>
      <c r="E13" s="9" t="s">
        <v>31</v>
      </c>
      <c r="F13" s="9" t="s">
        <v>71</v>
      </c>
      <c r="G13" s="10">
        <v>43890</v>
      </c>
      <c r="H13" s="9">
        <v>0.25390000000000001</v>
      </c>
      <c r="I13" s="16">
        <v>700</v>
      </c>
      <c r="J13" s="15">
        <v>177.73000000000002</v>
      </c>
      <c r="K13" s="15"/>
      <c r="L13" s="15">
        <f>H13*K13</f>
        <v>0</v>
      </c>
      <c r="M13" s="15"/>
      <c r="N13" s="15"/>
      <c r="O13" s="16"/>
      <c r="P13" s="15">
        <f t="shared" si="0"/>
        <v>0</v>
      </c>
      <c r="Q13" s="16">
        <f>I13-O13+K13</f>
        <v>700</v>
      </c>
      <c r="R13" s="15">
        <f>J13-P13+L13</f>
        <v>177.73000000000002</v>
      </c>
    </row>
    <row r="14" spans="1:18" s="17" customFormat="1" ht="47.25" x14ac:dyDescent="0.25">
      <c r="A14" s="7" t="s">
        <v>7</v>
      </c>
      <c r="B14" s="8">
        <v>2301400</v>
      </c>
      <c r="C14" s="9" t="s">
        <v>68</v>
      </c>
      <c r="D14" s="9" t="s">
        <v>43</v>
      </c>
      <c r="E14" s="9" t="s">
        <v>67</v>
      </c>
      <c r="F14" s="9" t="s">
        <v>69</v>
      </c>
      <c r="G14" s="10">
        <v>43160</v>
      </c>
      <c r="H14" s="9">
        <v>85.91</v>
      </c>
      <c r="I14" s="16">
        <v>38</v>
      </c>
      <c r="J14" s="15">
        <v>3264.58</v>
      </c>
      <c r="K14" s="15"/>
      <c r="L14" s="15">
        <f>H14*K14</f>
        <v>0</v>
      </c>
      <c r="M14" s="15"/>
      <c r="N14" s="15"/>
      <c r="O14" s="16"/>
      <c r="P14" s="15">
        <f t="shared" si="0"/>
        <v>0</v>
      </c>
      <c r="Q14" s="16">
        <f>I14-O14+K14</f>
        <v>38</v>
      </c>
      <c r="R14" s="15">
        <f>J14-P14+L14</f>
        <v>3264.58</v>
      </c>
    </row>
    <row r="15" spans="1:18" s="17" customFormat="1" ht="63" x14ac:dyDescent="0.25">
      <c r="A15" s="7" t="s">
        <v>7</v>
      </c>
      <c r="B15" s="8">
        <v>2301400</v>
      </c>
      <c r="C15" s="9" t="s">
        <v>48</v>
      </c>
      <c r="D15" s="9" t="s">
        <v>43</v>
      </c>
      <c r="E15" s="9" t="s">
        <v>33</v>
      </c>
      <c r="F15" s="9" t="s">
        <v>55</v>
      </c>
      <c r="G15" s="10">
        <v>43132</v>
      </c>
      <c r="H15" s="9">
        <v>70.92</v>
      </c>
      <c r="I15" s="16">
        <v>1948</v>
      </c>
      <c r="J15" s="15">
        <v>143508.50999999998</v>
      </c>
      <c r="K15" s="15"/>
      <c r="L15" s="15"/>
      <c r="M15" s="15"/>
      <c r="N15" s="15"/>
      <c r="O15" s="16">
        <v>31</v>
      </c>
      <c r="P15" s="15">
        <f t="shared" si="0"/>
        <v>2283.7600000000002</v>
      </c>
      <c r="Q15" s="16">
        <f t="shared" si="1"/>
        <v>1917</v>
      </c>
      <c r="R15" s="15">
        <f t="shared" si="1"/>
        <v>141224.74999999997</v>
      </c>
    </row>
    <row r="16" spans="1:18" s="17" customFormat="1" ht="52.5" customHeight="1" x14ac:dyDescent="0.25">
      <c r="A16" s="7" t="s">
        <v>6</v>
      </c>
      <c r="B16" s="8">
        <v>2301400</v>
      </c>
      <c r="C16" s="9" t="s">
        <v>9</v>
      </c>
      <c r="D16" s="9" t="s">
        <v>44</v>
      </c>
      <c r="E16" s="9" t="s">
        <v>31</v>
      </c>
      <c r="F16" s="9" t="s">
        <v>10</v>
      </c>
      <c r="G16" s="9" t="s">
        <v>59</v>
      </c>
      <c r="H16" s="9">
        <v>22.476600000000001</v>
      </c>
      <c r="I16" s="14">
        <v>355</v>
      </c>
      <c r="J16" s="15">
        <v>8197.68</v>
      </c>
      <c r="K16" s="15"/>
      <c r="L16" s="15"/>
      <c r="M16" s="15"/>
      <c r="N16" s="15"/>
      <c r="O16" s="16">
        <v>10</v>
      </c>
      <c r="P16" s="15">
        <f>ROUND((L16+J16)/(I16+K16)*O16,2)</f>
        <v>230.92</v>
      </c>
      <c r="Q16" s="16">
        <f t="shared" si="1"/>
        <v>345</v>
      </c>
      <c r="R16" s="15">
        <f t="shared" si="1"/>
        <v>7966.76</v>
      </c>
    </row>
    <row r="17" spans="1:18" s="17" customFormat="1" ht="52.5" customHeight="1" x14ac:dyDescent="0.25">
      <c r="A17" s="7" t="s">
        <v>7</v>
      </c>
      <c r="B17" s="8">
        <v>2301400</v>
      </c>
      <c r="C17" s="9" t="s">
        <v>28</v>
      </c>
      <c r="D17" s="9" t="s">
        <v>43</v>
      </c>
      <c r="E17" s="9" t="s">
        <v>33</v>
      </c>
      <c r="F17" s="9" t="s">
        <v>54</v>
      </c>
      <c r="G17" s="10">
        <v>42979</v>
      </c>
      <c r="H17" s="9">
        <v>2.3639999999999999</v>
      </c>
      <c r="I17" s="16">
        <v>569</v>
      </c>
      <c r="J17" s="15">
        <v>1715.0259999999989</v>
      </c>
      <c r="K17" s="15"/>
      <c r="L17" s="15"/>
      <c r="M17" s="15"/>
      <c r="N17" s="15"/>
      <c r="O17" s="16">
        <v>130</v>
      </c>
      <c r="P17" s="15">
        <f>ROUND((L17+J17)/(I17+K17)*O17,2)</f>
        <v>391.83</v>
      </c>
      <c r="Q17" s="16">
        <f t="shared" si="1"/>
        <v>439</v>
      </c>
      <c r="R17" s="15">
        <f t="shared" si="1"/>
        <v>1323.195999999999</v>
      </c>
    </row>
    <row r="18" spans="1:18" s="17" customFormat="1" ht="37.5" customHeight="1" x14ac:dyDescent="0.25">
      <c r="A18" s="7" t="s">
        <v>7</v>
      </c>
      <c r="B18" s="8">
        <v>2301400</v>
      </c>
      <c r="C18" s="9" t="s">
        <v>11</v>
      </c>
      <c r="D18" s="9" t="s">
        <v>43</v>
      </c>
      <c r="E18" s="9" t="s">
        <v>32</v>
      </c>
      <c r="F18" s="9" t="s">
        <v>12</v>
      </c>
      <c r="G18" s="10">
        <v>43159</v>
      </c>
      <c r="H18" s="9">
        <v>67.17</v>
      </c>
      <c r="I18" s="16">
        <v>56</v>
      </c>
      <c r="J18" s="15">
        <v>3761.5199999999995</v>
      </c>
      <c r="K18" s="15"/>
      <c r="L18" s="15"/>
      <c r="M18" s="15"/>
      <c r="N18" s="15"/>
      <c r="O18" s="16">
        <v>10</v>
      </c>
      <c r="P18" s="15">
        <f t="shared" si="0"/>
        <v>671.7</v>
      </c>
      <c r="Q18" s="16">
        <f t="shared" si="1"/>
        <v>46</v>
      </c>
      <c r="R18" s="15">
        <f t="shared" si="1"/>
        <v>3089.8199999999997</v>
      </c>
    </row>
    <row r="19" spans="1:18" s="17" customFormat="1" ht="37.5" customHeight="1" x14ac:dyDescent="0.25">
      <c r="A19" s="7" t="s">
        <v>7</v>
      </c>
      <c r="B19" s="8">
        <v>2301400</v>
      </c>
      <c r="C19" s="9" t="s">
        <v>11</v>
      </c>
      <c r="D19" s="9" t="s">
        <v>43</v>
      </c>
      <c r="E19" s="9" t="s">
        <v>32</v>
      </c>
      <c r="F19" s="9">
        <v>128909</v>
      </c>
      <c r="G19" s="10">
        <v>43159</v>
      </c>
      <c r="H19" s="9">
        <v>67.17</v>
      </c>
      <c r="I19" s="16">
        <v>293</v>
      </c>
      <c r="J19" s="15">
        <v>21494.400000000001</v>
      </c>
      <c r="K19" s="15"/>
      <c r="L19" s="15">
        <f>K19*H19</f>
        <v>0</v>
      </c>
      <c r="M19" s="15"/>
      <c r="N19" s="15"/>
      <c r="O19" s="16"/>
      <c r="P19" s="15">
        <f t="shared" si="0"/>
        <v>0</v>
      </c>
      <c r="Q19" s="16">
        <f>I19-O19+K19</f>
        <v>293</v>
      </c>
      <c r="R19" s="15">
        <f>J19-P19+L19</f>
        <v>21494.400000000001</v>
      </c>
    </row>
    <row r="20" spans="1:18" s="17" customFormat="1" ht="47.25" x14ac:dyDescent="0.25">
      <c r="A20" s="7" t="s">
        <v>6</v>
      </c>
      <c r="B20" s="8">
        <v>2301400</v>
      </c>
      <c r="C20" s="9" t="s">
        <v>13</v>
      </c>
      <c r="D20" s="9" t="s">
        <v>47</v>
      </c>
      <c r="E20" s="9" t="s">
        <v>31</v>
      </c>
      <c r="F20" s="9" t="s">
        <v>53</v>
      </c>
      <c r="G20" s="10">
        <v>43799</v>
      </c>
      <c r="H20" s="9">
        <v>0.45900000000000002</v>
      </c>
      <c r="I20" s="16">
        <v>52261</v>
      </c>
      <c r="J20" s="15">
        <v>24327.707341630841</v>
      </c>
      <c r="K20" s="15"/>
      <c r="L20" s="15"/>
      <c r="M20" s="15"/>
      <c r="N20" s="15"/>
      <c r="O20" s="16">
        <v>568</v>
      </c>
      <c r="P20" s="15">
        <f t="shared" si="0"/>
        <v>264.41000000000003</v>
      </c>
      <c r="Q20" s="16">
        <f t="shared" si="1"/>
        <v>51693</v>
      </c>
      <c r="R20" s="15">
        <f t="shared" si="1"/>
        <v>24063.297341630841</v>
      </c>
    </row>
    <row r="21" spans="1:18" s="17" customFormat="1" ht="47.25" x14ac:dyDescent="0.25">
      <c r="A21" s="7" t="s">
        <v>7</v>
      </c>
      <c r="B21" s="8">
        <v>2301400</v>
      </c>
      <c r="C21" s="9" t="s">
        <v>14</v>
      </c>
      <c r="D21" s="9" t="s">
        <v>45</v>
      </c>
      <c r="E21" s="9" t="s">
        <v>34</v>
      </c>
      <c r="F21" s="9" t="s">
        <v>50</v>
      </c>
      <c r="G21" s="10">
        <v>43524</v>
      </c>
      <c r="H21" s="9">
        <v>0.83360000000000001</v>
      </c>
      <c r="I21" s="16">
        <v>41716</v>
      </c>
      <c r="J21" s="15">
        <v>35083.550000000003</v>
      </c>
      <c r="K21" s="15"/>
      <c r="L21" s="15"/>
      <c r="M21" s="15"/>
      <c r="N21" s="15"/>
      <c r="O21" s="16">
        <v>1807</v>
      </c>
      <c r="P21" s="15">
        <f t="shared" si="0"/>
        <v>1519.7</v>
      </c>
      <c r="Q21" s="16">
        <f t="shared" ref="Q21:R23" si="2">I21-O21</f>
        <v>39909</v>
      </c>
      <c r="R21" s="15">
        <f t="shared" si="2"/>
        <v>33563.850000000006</v>
      </c>
    </row>
    <row r="22" spans="1:18" s="17" customFormat="1" ht="47.25" x14ac:dyDescent="0.25">
      <c r="A22" s="7" t="s">
        <v>6</v>
      </c>
      <c r="B22" s="8">
        <v>2301400</v>
      </c>
      <c r="C22" s="9" t="s">
        <v>15</v>
      </c>
      <c r="D22" s="9" t="s">
        <v>42</v>
      </c>
      <c r="E22" s="9" t="s">
        <v>35</v>
      </c>
      <c r="F22" s="9">
        <v>1060315</v>
      </c>
      <c r="G22" s="10">
        <v>43160</v>
      </c>
      <c r="H22" s="9">
        <v>3.4988999999999999</v>
      </c>
      <c r="I22" s="18">
        <v>43348.56</v>
      </c>
      <c r="J22" s="15">
        <v>151672.48694029634</v>
      </c>
      <c r="K22" s="15"/>
      <c r="L22" s="15"/>
      <c r="M22" s="15"/>
      <c r="N22" s="15"/>
      <c r="O22" s="15"/>
      <c r="P22" s="15">
        <f t="shared" si="0"/>
        <v>0</v>
      </c>
      <c r="Q22" s="15">
        <f t="shared" si="2"/>
        <v>43348.56</v>
      </c>
      <c r="R22" s="15">
        <f t="shared" si="2"/>
        <v>151672.48694029634</v>
      </c>
    </row>
    <row r="23" spans="1:18" s="17" customFormat="1" ht="31.5" x14ac:dyDescent="0.25">
      <c r="A23" s="7" t="s">
        <v>6</v>
      </c>
      <c r="B23" s="8">
        <v>2301400</v>
      </c>
      <c r="C23" s="9" t="s">
        <v>16</v>
      </c>
      <c r="D23" s="9" t="s">
        <v>47</v>
      </c>
      <c r="E23" s="9" t="s">
        <v>31</v>
      </c>
      <c r="F23" s="9" t="s">
        <v>51</v>
      </c>
      <c r="G23" s="10">
        <v>43830</v>
      </c>
      <c r="H23" s="9">
        <v>0.39800000000000002</v>
      </c>
      <c r="I23" s="16">
        <v>81594</v>
      </c>
      <c r="J23" s="15">
        <v>33544.613609195985</v>
      </c>
      <c r="K23" s="15"/>
      <c r="L23" s="15"/>
      <c r="M23" s="15"/>
      <c r="N23" s="15"/>
      <c r="O23" s="16">
        <v>2723</v>
      </c>
      <c r="P23" s="15">
        <f>ROUND((L23+J23)/(I23+K23)*O23,2)</f>
        <v>1119.47</v>
      </c>
      <c r="Q23" s="16">
        <f>I23-O23</f>
        <v>78871</v>
      </c>
      <c r="R23" s="15">
        <f t="shared" si="2"/>
        <v>32425.143609195984</v>
      </c>
    </row>
    <row r="24" spans="1:18" s="17" customFormat="1" ht="50.25" customHeight="1" x14ac:dyDescent="0.25">
      <c r="A24" s="7" t="s">
        <v>6</v>
      </c>
      <c r="B24" s="8">
        <v>2301400</v>
      </c>
      <c r="C24" s="9" t="s">
        <v>17</v>
      </c>
      <c r="D24" s="9" t="s">
        <v>47</v>
      </c>
      <c r="E24" s="9" t="s">
        <v>31</v>
      </c>
      <c r="F24" s="9" t="s">
        <v>52</v>
      </c>
      <c r="G24" s="10">
        <v>43040</v>
      </c>
      <c r="H24" s="9">
        <v>1.9259999999999999</v>
      </c>
      <c r="I24" s="16">
        <v>6889</v>
      </c>
      <c r="J24" s="15">
        <v>13487.274562464283</v>
      </c>
      <c r="K24" s="15"/>
      <c r="L24" s="15"/>
      <c r="M24" s="15"/>
      <c r="N24" s="15"/>
      <c r="O24" s="16">
        <v>252</v>
      </c>
      <c r="P24" s="15">
        <f>ROUND((L24+J24)/(I24+K24)*O24,2)</f>
        <v>493.37</v>
      </c>
      <c r="Q24" s="16">
        <f>I24-O24+K24</f>
        <v>6637</v>
      </c>
      <c r="R24" s="15">
        <f>J24-P24+L24</f>
        <v>12993.904562464282</v>
      </c>
    </row>
    <row r="25" spans="1:18" s="17" customFormat="1" ht="50.25" customHeight="1" x14ac:dyDescent="0.25">
      <c r="A25" s="7" t="s">
        <v>6</v>
      </c>
      <c r="B25" s="8">
        <v>2301400</v>
      </c>
      <c r="C25" s="9" t="s">
        <v>66</v>
      </c>
      <c r="D25" s="9" t="s">
        <v>65</v>
      </c>
      <c r="E25" s="9" t="s">
        <v>67</v>
      </c>
      <c r="F25" s="9">
        <v>102868</v>
      </c>
      <c r="G25" s="10">
        <v>43160</v>
      </c>
      <c r="H25" s="9">
        <v>7.86</v>
      </c>
      <c r="I25" s="16">
        <v>2079</v>
      </c>
      <c r="J25" s="15">
        <v>17199.79</v>
      </c>
      <c r="K25" s="15"/>
      <c r="L25" s="15">
        <f>K25*H25</f>
        <v>0</v>
      </c>
      <c r="M25" s="15"/>
      <c r="N25" s="15"/>
      <c r="O25" s="16">
        <v>125</v>
      </c>
      <c r="P25" s="15">
        <f t="shared" si="0"/>
        <v>1034.1400000000001</v>
      </c>
      <c r="Q25" s="16">
        <f t="shared" ref="Q25" si="3">I25-O25+K25</f>
        <v>1954</v>
      </c>
      <c r="R25" s="15">
        <f t="shared" ref="R25" si="4">J25-P25+L25</f>
        <v>16165.650000000001</v>
      </c>
    </row>
    <row r="26" spans="1:18" s="17" customFormat="1" ht="63" x14ac:dyDescent="0.25">
      <c r="A26" s="7" t="s">
        <v>7</v>
      </c>
      <c r="B26" s="8">
        <v>2301400</v>
      </c>
      <c r="C26" s="9" t="s">
        <v>72</v>
      </c>
      <c r="D26" s="9" t="s">
        <v>73</v>
      </c>
      <c r="E26" s="9" t="s">
        <v>34</v>
      </c>
      <c r="F26" s="9">
        <v>20416</v>
      </c>
      <c r="G26" s="10">
        <v>43191</v>
      </c>
      <c r="H26" s="9">
        <v>27.774999999999999</v>
      </c>
      <c r="I26" s="16">
        <v>1510</v>
      </c>
      <c r="J26" s="15">
        <v>41940.25</v>
      </c>
      <c r="K26" s="15"/>
      <c r="L26" s="15">
        <f>H26*K26</f>
        <v>0</v>
      </c>
      <c r="M26" s="15"/>
      <c r="N26" s="15"/>
      <c r="O26" s="16"/>
      <c r="P26" s="15">
        <f t="shared" si="0"/>
        <v>0</v>
      </c>
      <c r="Q26" s="16">
        <f t="shared" ref="Q26:Q28" si="5">I26-O26+K26</f>
        <v>1510</v>
      </c>
      <c r="R26" s="15">
        <f t="shared" ref="R26:R28" si="6">J26-P26+L26</f>
        <v>41940.25</v>
      </c>
    </row>
    <row r="27" spans="1:18" s="17" customFormat="1" ht="61.5" customHeight="1" x14ac:dyDescent="0.25">
      <c r="A27" s="7" t="s">
        <v>7</v>
      </c>
      <c r="B27" s="8">
        <v>2301400</v>
      </c>
      <c r="C27" s="9" t="s">
        <v>74</v>
      </c>
      <c r="D27" s="9" t="s">
        <v>75</v>
      </c>
      <c r="E27" s="9" t="s">
        <v>34</v>
      </c>
      <c r="F27" s="9" t="s">
        <v>76</v>
      </c>
      <c r="G27" s="10">
        <v>43190</v>
      </c>
      <c r="H27" s="9">
        <v>26.748699999999999</v>
      </c>
      <c r="I27" s="16">
        <v>87</v>
      </c>
      <c r="J27" s="15">
        <v>6285.94</v>
      </c>
      <c r="K27" s="15"/>
      <c r="L27" s="15">
        <f>H27*K27</f>
        <v>0</v>
      </c>
      <c r="M27" s="15"/>
      <c r="N27" s="15"/>
      <c r="O27" s="16"/>
      <c r="P27" s="15">
        <f t="shared" si="0"/>
        <v>0</v>
      </c>
      <c r="Q27" s="16">
        <f t="shared" si="5"/>
        <v>87</v>
      </c>
      <c r="R27" s="15">
        <f t="shared" si="6"/>
        <v>6285.94</v>
      </c>
    </row>
    <row r="28" spans="1:18" s="17" customFormat="1" ht="50.25" customHeight="1" x14ac:dyDescent="0.25">
      <c r="A28" s="7" t="s">
        <v>6</v>
      </c>
      <c r="B28" s="8">
        <v>2301400</v>
      </c>
      <c r="C28" s="9" t="s">
        <v>77</v>
      </c>
      <c r="D28" s="9" t="s">
        <v>78</v>
      </c>
      <c r="E28" s="9" t="s">
        <v>31</v>
      </c>
      <c r="F28" s="9" t="s">
        <v>79</v>
      </c>
      <c r="G28" s="10">
        <v>43524</v>
      </c>
      <c r="H28" s="9">
        <v>1.2796000000000001</v>
      </c>
      <c r="I28" s="16">
        <v>1380</v>
      </c>
      <c r="J28" s="15">
        <v>1824.3800000000003</v>
      </c>
      <c r="K28" s="15"/>
      <c r="L28" s="15">
        <f>H28*K28</f>
        <v>0</v>
      </c>
      <c r="M28" s="15"/>
      <c r="N28" s="15"/>
      <c r="O28" s="16">
        <v>398</v>
      </c>
      <c r="P28" s="15">
        <f t="shared" si="0"/>
        <v>526.16</v>
      </c>
      <c r="Q28" s="16">
        <f t="shared" si="5"/>
        <v>982</v>
      </c>
      <c r="R28" s="15">
        <f t="shared" si="6"/>
        <v>1298.2200000000003</v>
      </c>
    </row>
    <row r="29" spans="1:18" s="17" customFormat="1" ht="50.25" customHeight="1" x14ac:dyDescent="0.25">
      <c r="A29" s="7"/>
      <c r="B29" s="8">
        <v>2301400</v>
      </c>
      <c r="C29" s="9" t="s">
        <v>77</v>
      </c>
      <c r="D29" s="9" t="s">
        <v>86</v>
      </c>
      <c r="E29" s="9" t="s">
        <v>31</v>
      </c>
      <c r="F29" s="9" t="s">
        <v>79</v>
      </c>
      <c r="G29" s="10">
        <v>43524</v>
      </c>
      <c r="H29" s="9">
        <v>1.2796000000000001</v>
      </c>
      <c r="I29" s="16">
        <v>0</v>
      </c>
      <c r="J29" s="15">
        <v>0</v>
      </c>
      <c r="K29" s="15">
        <v>6000</v>
      </c>
      <c r="L29" s="15">
        <f>H29*K29</f>
        <v>7677.6</v>
      </c>
      <c r="M29" s="15"/>
      <c r="N29" s="15"/>
      <c r="O29" s="16"/>
      <c r="P29" s="15">
        <f t="shared" ref="P29:P30" si="7">ROUND((L29+J29)/(I29+K29)*O29,2)</f>
        <v>0</v>
      </c>
      <c r="Q29" s="16">
        <f t="shared" ref="Q29:Q30" si="8">I29-O29+K29</f>
        <v>6000</v>
      </c>
      <c r="R29" s="15">
        <f t="shared" ref="R29:R30" si="9">J29-P29+L29</f>
        <v>7677.6</v>
      </c>
    </row>
    <row r="30" spans="1:18" s="17" customFormat="1" ht="50.25" customHeight="1" x14ac:dyDescent="0.25">
      <c r="A30" s="7"/>
      <c r="B30" s="8">
        <v>2301400</v>
      </c>
      <c r="C30" s="9" t="s">
        <v>87</v>
      </c>
      <c r="D30" s="9" t="s">
        <v>88</v>
      </c>
      <c r="E30" s="9" t="s">
        <v>31</v>
      </c>
      <c r="F30" s="9" t="s">
        <v>89</v>
      </c>
      <c r="G30" s="10">
        <v>43159</v>
      </c>
      <c r="H30" s="9">
        <v>8.2550000000000008</v>
      </c>
      <c r="I30" s="16">
        <v>0</v>
      </c>
      <c r="J30" s="15">
        <v>0</v>
      </c>
      <c r="K30" s="15">
        <v>20</v>
      </c>
      <c r="L30" s="15">
        <f>H30*K30</f>
        <v>165.10000000000002</v>
      </c>
      <c r="M30" s="15"/>
      <c r="N30" s="15"/>
      <c r="O30" s="16"/>
      <c r="P30" s="15">
        <f t="shared" si="7"/>
        <v>0</v>
      </c>
      <c r="Q30" s="16">
        <f t="shared" si="8"/>
        <v>20</v>
      </c>
      <c r="R30" s="15">
        <f t="shared" si="9"/>
        <v>165.10000000000002</v>
      </c>
    </row>
    <row r="31" spans="1:18" s="17" customFormat="1" ht="50.25" customHeight="1" x14ac:dyDescent="0.25">
      <c r="A31" s="7" t="s">
        <v>7</v>
      </c>
      <c r="B31" s="8">
        <v>2301400</v>
      </c>
      <c r="C31" s="9" t="s">
        <v>80</v>
      </c>
      <c r="D31" s="9" t="s">
        <v>45</v>
      </c>
      <c r="E31" s="9" t="s">
        <v>34</v>
      </c>
      <c r="F31" s="9" t="s">
        <v>83</v>
      </c>
      <c r="G31" s="10">
        <v>43554</v>
      </c>
      <c r="H31" s="9">
        <v>23.234999999999999</v>
      </c>
      <c r="I31" s="16">
        <v>200</v>
      </c>
      <c r="J31" s="15">
        <v>4868.29</v>
      </c>
      <c r="K31" s="15"/>
      <c r="L31" s="15">
        <f t="shared" ref="L31:L32" si="10">H31*K31</f>
        <v>0</v>
      </c>
      <c r="M31" s="15"/>
      <c r="N31" s="15"/>
      <c r="O31" s="16">
        <v>20</v>
      </c>
      <c r="P31" s="15">
        <f t="shared" si="0"/>
        <v>486.83</v>
      </c>
      <c r="Q31" s="16">
        <f t="shared" ref="Q31:Q32" si="11">I31-O31+K31</f>
        <v>180</v>
      </c>
      <c r="R31" s="15">
        <f t="shared" ref="R31:R32" si="12">J31-P31+L31</f>
        <v>4381.46</v>
      </c>
    </row>
    <row r="32" spans="1:18" s="17" customFormat="1" ht="50.25" customHeight="1" x14ac:dyDescent="0.25">
      <c r="A32" s="7" t="s">
        <v>7</v>
      </c>
      <c r="B32" s="8">
        <v>2301400</v>
      </c>
      <c r="C32" s="9" t="s">
        <v>81</v>
      </c>
      <c r="D32" s="9" t="s">
        <v>82</v>
      </c>
      <c r="E32" s="9" t="s">
        <v>34</v>
      </c>
      <c r="F32" s="9" t="s">
        <v>84</v>
      </c>
      <c r="G32" s="10">
        <v>43434</v>
      </c>
      <c r="H32" s="9">
        <v>6.9931000000000001</v>
      </c>
      <c r="I32" s="16">
        <v>1785</v>
      </c>
      <c r="J32" s="15">
        <v>13419.76</v>
      </c>
      <c r="K32" s="15"/>
      <c r="L32" s="15">
        <f t="shared" si="10"/>
        <v>0</v>
      </c>
      <c r="M32" s="15"/>
      <c r="N32" s="15"/>
      <c r="O32" s="16">
        <v>222</v>
      </c>
      <c r="P32" s="15">
        <f t="shared" si="0"/>
        <v>1669.01</v>
      </c>
      <c r="Q32" s="16">
        <f t="shared" si="11"/>
        <v>1563</v>
      </c>
      <c r="R32" s="15">
        <f t="shared" si="12"/>
        <v>11750.75</v>
      </c>
    </row>
    <row r="33" spans="1:18" s="17" customFormat="1" ht="15.75" x14ac:dyDescent="0.25">
      <c r="A33" s="12"/>
      <c r="B33" s="12"/>
      <c r="C33" s="32" t="s">
        <v>18</v>
      </c>
      <c r="D33" s="33"/>
      <c r="E33" s="33"/>
      <c r="F33" s="33"/>
      <c r="G33" s="19"/>
      <c r="H33" s="19"/>
      <c r="I33" s="20">
        <f>SUM(I11:I32)</f>
        <v>250388.56</v>
      </c>
      <c r="J33" s="20">
        <f t="shared" ref="J33:R33" si="13">SUM(J11:J32)</f>
        <v>531618.74589923944</v>
      </c>
      <c r="K33" s="20">
        <f t="shared" si="13"/>
        <v>6020</v>
      </c>
      <c r="L33" s="20">
        <f t="shared" si="13"/>
        <v>7842.7000000000007</v>
      </c>
      <c r="M33" s="20">
        <f t="shared" si="13"/>
        <v>0</v>
      </c>
      <c r="N33" s="20">
        <f t="shared" si="13"/>
        <v>0</v>
      </c>
      <c r="O33" s="20">
        <f t="shared" si="13"/>
        <v>7024</v>
      </c>
      <c r="P33" s="20">
        <f t="shared" si="13"/>
        <v>11002.61</v>
      </c>
      <c r="Q33" s="20">
        <f t="shared" si="13"/>
        <v>249384.56</v>
      </c>
      <c r="R33" s="20">
        <f t="shared" si="13"/>
        <v>528458.83589923964</v>
      </c>
    </row>
    <row r="34" spans="1:18" ht="11.25" customHeight="1" x14ac:dyDescent="0.25">
      <c r="A34" s="1"/>
      <c r="B34" s="1"/>
      <c r="C34" s="1"/>
      <c r="D34" s="1"/>
      <c r="E34" s="1"/>
      <c r="F34" s="1"/>
      <c r="G34" s="1"/>
      <c r="H34" s="1"/>
      <c r="I34" s="13"/>
      <c r="J34" s="13"/>
      <c r="K34" s="1"/>
      <c r="L34" s="1"/>
      <c r="M34" s="1"/>
      <c r="N34" s="1"/>
      <c r="O34" s="1"/>
      <c r="P34" s="1"/>
      <c r="Q34" s="13"/>
      <c r="R34" s="13"/>
    </row>
    <row r="35" spans="1:18" x14ac:dyDescent="0.25">
      <c r="A35" s="29" t="s">
        <v>60</v>
      </c>
      <c r="B35" s="30"/>
      <c r="C35" s="30"/>
      <c r="D35" s="30"/>
      <c r="E35" s="30"/>
      <c r="F35" s="30"/>
      <c r="G35" s="30"/>
      <c r="H35" s="30"/>
      <c r="I35" s="30"/>
      <c r="J35" s="1" t="s">
        <v>61</v>
      </c>
      <c r="K35" s="1"/>
      <c r="L35" s="1"/>
      <c r="M35" s="1"/>
      <c r="N35" s="1"/>
      <c r="O35" s="1"/>
      <c r="P35" s="13"/>
      <c r="Q35" s="13"/>
      <c r="R35" s="13"/>
    </row>
    <row r="36" spans="1:18" x14ac:dyDescent="0.25">
      <c r="A36" s="23" t="s">
        <v>21</v>
      </c>
      <c r="B36" s="23"/>
      <c r="C36" s="23"/>
      <c r="D36" s="23"/>
      <c r="E36" s="23"/>
      <c r="F36" s="4"/>
      <c r="G36" s="4"/>
      <c r="H36" s="4"/>
      <c r="I36" s="4"/>
      <c r="J36" s="1" t="s">
        <v>62</v>
      </c>
      <c r="K36" s="1"/>
      <c r="L36" s="1"/>
      <c r="M36" s="1"/>
      <c r="N36" s="1"/>
      <c r="O36" s="1"/>
      <c r="P36" s="13"/>
      <c r="Q36" s="13"/>
      <c r="R36" s="13"/>
    </row>
    <row r="37" spans="1:18" x14ac:dyDescent="0.25">
      <c r="A37" s="5" t="s">
        <v>22</v>
      </c>
      <c r="B37" s="5"/>
      <c r="C37" s="5"/>
      <c r="D37" s="5"/>
      <c r="E37" s="5"/>
      <c r="F37" s="4"/>
      <c r="G37" s="4"/>
      <c r="H37" s="4"/>
      <c r="I37" s="4"/>
      <c r="J37" s="1" t="s">
        <v>63</v>
      </c>
      <c r="K37" s="1"/>
      <c r="L37" s="1"/>
      <c r="M37" s="1"/>
      <c r="N37" s="1"/>
      <c r="O37" s="1"/>
      <c r="P37" s="1"/>
      <c r="Q37" s="1"/>
      <c r="R37" s="1"/>
    </row>
    <row r="38" spans="1:18" ht="19.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"/>
      <c r="K38" s="1"/>
      <c r="L38" s="1"/>
      <c r="M38" s="1"/>
      <c r="N38" s="1"/>
      <c r="O38" s="1"/>
      <c r="P38" s="1"/>
      <c r="Q38" s="1"/>
      <c r="R38" s="1"/>
    </row>
    <row r="39" spans="1:18" ht="2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88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</sheetData>
  <customSheetViews>
    <customSheetView guid="{5DA6E0CA-B059-42E9-BCDF-1ECE1BBEC2D3}" showPageBreaks="1" fitToPage="1" printArea="1" topLeftCell="B1">
      <selection activeCell="O33" sqref="O33"/>
      <pageMargins left="0.70866141732283472" right="0.70866141732283472" top="0.74803149606299213" bottom="0.74803149606299213" header="0.31496062992125984" footer="0.31496062992125984"/>
      <pageSetup paperSize="9" scale="66" fitToHeight="0" orientation="landscape" r:id="rId1"/>
    </customSheetView>
  </customSheetViews>
  <mergeCells count="22">
    <mergeCell ref="P1:Q1"/>
    <mergeCell ref="P2:R2"/>
    <mergeCell ref="P3:R3"/>
    <mergeCell ref="Q9:R9"/>
    <mergeCell ref="B6:Q6"/>
    <mergeCell ref="B7:Q7"/>
    <mergeCell ref="B5:Q5"/>
    <mergeCell ref="I9:J9"/>
    <mergeCell ref="C8:P8"/>
    <mergeCell ref="B9:B10"/>
    <mergeCell ref="C9:C10"/>
    <mergeCell ref="F9:F10"/>
    <mergeCell ref="A36:E36"/>
    <mergeCell ref="O9:P9"/>
    <mergeCell ref="G9:G10"/>
    <mergeCell ref="K9:L9"/>
    <mergeCell ref="H9:H10"/>
    <mergeCell ref="D9:D10"/>
    <mergeCell ref="E9:E10"/>
    <mergeCell ref="A35:I35"/>
    <mergeCell ref="A9:A10"/>
    <mergeCell ref="C33:F33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6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DA6E0CA-B059-42E9-BCDF-1ECE1BBEC2D3}">
      <pageMargins left="0.7" right="0.7" top="0.75" bottom="0.75" header="0.3" footer="0.3"/>
    </customSheetView>
  </customSheetView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2017-02-13T10:34:24Z</cp:lastPrinted>
  <dcterms:created xsi:type="dcterms:W3CDTF">2016-08-30T13:02:10Z</dcterms:created>
  <dcterms:modified xsi:type="dcterms:W3CDTF">2017-03-13T11:47:20Z</dcterms:modified>
</cp:coreProperties>
</file>